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.moudra\Desktop\"/>
    </mc:Choice>
  </mc:AlternateContent>
  <bookViews>
    <workbookView xWindow="240" yWindow="105" windowWidth="21075" windowHeight="9975"/>
  </bookViews>
  <sheets>
    <sheet name="List1" sheetId="1" r:id="rId1"/>
    <sheet name="List2" sheetId="2" r:id="rId2"/>
    <sheet name="List3" sheetId="3" r:id="rId3"/>
  </sheets>
  <definedNames>
    <definedName name="_xlnm.Print_Area" localSheetId="0">List1!$A$1:$V$123</definedName>
  </definedNames>
  <calcPr calcId="162913"/>
</workbook>
</file>

<file path=xl/calcChain.xml><?xml version="1.0" encoding="utf-8"?>
<calcChain xmlns="http://schemas.openxmlformats.org/spreadsheetml/2006/main">
  <c r="P31" i="1" l="1"/>
  <c r="P103" i="1" l="1"/>
  <c r="O103" i="1"/>
  <c r="M85" i="1"/>
  <c r="C31" i="1" l="1"/>
  <c r="D31" i="1"/>
  <c r="E31" i="1"/>
  <c r="F31" i="1"/>
  <c r="H31" i="1"/>
  <c r="I31" i="1"/>
  <c r="J31" i="1"/>
  <c r="K31" i="1"/>
  <c r="L31" i="1"/>
  <c r="M31" i="1"/>
  <c r="N31" i="1"/>
  <c r="O31" i="1"/>
  <c r="Q31" i="1"/>
  <c r="R31" i="1"/>
  <c r="G23" i="1" l="1"/>
  <c r="R122" i="1" l="1"/>
  <c r="R103" i="1"/>
  <c r="R85" i="1"/>
  <c r="R63" i="1"/>
  <c r="Q122" i="1"/>
  <c r="P122" i="1"/>
  <c r="O122" i="1"/>
  <c r="N122" i="1"/>
  <c r="M122" i="1"/>
  <c r="Q103" i="1"/>
  <c r="N103" i="1"/>
  <c r="M103" i="1"/>
  <c r="Q85" i="1"/>
  <c r="P85" i="1"/>
  <c r="O85" i="1"/>
  <c r="N85" i="1"/>
  <c r="Q63" i="1"/>
  <c r="P63" i="1"/>
  <c r="O63" i="1"/>
  <c r="N63" i="1"/>
  <c r="M63" i="1"/>
  <c r="L122" i="1" l="1"/>
  <c r="K122" i="1"/>
  <c r="J122" i="1"/>
  <c r="I122" i="1"/>
  <c r="L103" i="1"/>
  <c r="I103" i="1"/>
  <c r="L85" i="1"/>
  <c r="I85" i="1"/>
  <c r="J85" i="1"/>
  <c r="K85" i="1"/>
  <c r="I63" i="1" l="1"/>
  <c r="K63" i="1"/>
  <c r="L63" i="1"/>
  <c r="J63" i="1"/>
  <c r="H122" i="1" l="1"/>
  <c r="G121" i="1"/>
  <c r="G112" i="1"/>
  <c r="F122" i="1"/>
  <c r="E122" i="1"/>
  <c r="D122" i="1"/>
  <c r="H103" i="1"/>
  <c r="G93" i="1"/>
  <c r="G92" i="1"/>
  <c r="E103" i="1"/>
  <c r="D103" i="1"/>
  <c r="H63" i="1"/>
  <c r="G60" i="1"/>
  <c r="G42" i="1"/>
  <c r="F63" i="1"/>
  <c r="E63" i="1"/>
  <c r="D63" i="1"/>
  <c r="G9" i="1"/>
  <c r="G18" i="1"/>
  <c r="G15" i="1"/>
  <c r="G13" i="1"/>
  <c r="F85" i="1"/>
  <c r="G84" i="1"/>
  <c r="E85" i="1"/>
  <c r="D85" i="1"/>
  <c r="G31" i="1" l="1"/>
  <c r="G63" i="1"/>
  <c r="G85" i="1"/>
  <c r="G122" i="1"/>
  <c r="G103" i="1"/>
  <c r="H85" i="1"/>
  <c r="C85" i="1" l="1"/>
  <c r="C122" i="1" l="1"/>
  <c r="C103" i="1" l="1"/>
  <c r="C63" i="1" l="1"/>
</calcChain>
</file>

<file path=xl/sharedStrings.xml><?xml version="1.0" encoding="utf-8"?>
<sst xmlns="http://schemas.openxmlformats.org/spreadsheetml/2006/main" count="282" uniqueCount="127">
  <si>
    <t>Název organizace, spolku, sdružení, FO</t>
  </si>
  <si>
    <t>KULTURA</t>
  </si>
  <si>
    <t>ZÁJMOVÁ ČINNOST</t>
  </si>
  <si>
    <t>SOCIÁLNÍ OBLAST - Minimální síť</t>
  </si>
  <si>
    <t>SPORT</t>
  </si>
  <si>
    <t>DOTYK II, o.p.s.</t>
  </si>
  <si>
    <t>Celkem</t>
  </si>
  <si>
    <t>FC Kyjov 1919 z.s.</t>
  </si>
  <si>
    <t>Bilíček Zbyněk</t>
  </si>
  <si>
    <t>SOCIÁLNÍ OBLAST - návazné služby</t>
  </si>
  <si>
    <t>HBK Kyjov z.s.</t>
  </si>
  <si>
    <t>Český svaz ochránců přírody Kyjov</t>
  </si>
  <si>
    <t>Centrum pro sluchově postižené  Hodonínsko, o.p.s.</t>
  </si>
  <si>
    <t>Klub maminek Kyjov, z.s.</t>
  </si>
  <si>
    <t>FBC Dragons, z.s.</t>
  </si>
  <si>
    <t>Český svaz včelařů, z.s., základní organizace Kyjov</t>
  </si>
  <si>
    <t>JazzKlub Kyjov, o.s.</t>
  </si>
  <si>
    <t>Malovaný kraj, z.s.</t>
  </si>
  <si>
    <t>Kyjovské Slovácko v pohybu, z. s.</t>
  </si>
  <si>
    <t>Sociálně-psychiatrické centrum - Fénix, o.p.s.</t>
  </si>
  <si>
    <t>Gymnastický a taneční klub Kyjov z.s.</t>
  </si>
  <si>
    <t>Mažoretky KYJOV, z.s.</t>
  </si>
  <si>
    <t>Aeroklub Kyjov z.s.</t>
  </si>
  <si>
    <t>Základní organizace Českého zahrádkářského svazu Kyjov</t>
  </si>
  <si>
    <t>Kulturně-historická společnost Bohuslavice z.s.</t>
  </si>
  <si>
    <t>Hilčer Jiří, Mgr.</t>
  </si>
  <si>
    <t>Nemocnice Kyjov, příspěvková organizace</t>
  </si>
  <si>
    <t>Moravský rybářský svaz, z.s. pobočný spolek Kyjov</t>
  </si>
  <si>
    <t>Komorní orchestr města Kyjova</t>
  </si>
  <si>
    <t>Tenisový klub Kyjov z.s.</t>
  </si>
  <si>
    <t>Krok Kyjov, z.ú.</t>
  </si>
  <si>
    <t>Základní organizace Českého zahrádkářského svazu Bohuslavice</t>
  </si>
  <si>
    <t>Tetky z Kyjova</t>
  </si>
  <si>
    <t>Charita Kyjov</t>
  </si>
  <si>
    <t>Občanské sdružení OPONA</t>
  </si>
  <si>
    <t>Abramuszkin Wladimir</t>
  </si>
  <si>
    <t>Český svaz chovatelů Základní organizace Kyjov</t>
  </si>
  <si>
    <t>ŠTĚPÁNSKÝ BĚH KYJOV z.s.</t>
  </si>
  <si>
    <t>Educante z.s.</t>
  </si>
  <si>
    <t>Karate Klub Kyjov, z.s.</t>
  </si>
  <si>
    <t>Unie ROSKA - reg. org. ROSKA KYJOV, z.p.s.</t>
  </si>
  <si>
    <t>Slovácký soubor Kyjov, z.s.</t>
  </si>
  <si>
    <t>Junák - český skaut, středisko Kyjov, z. s.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</si>
  <si>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</si>
  <si>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</si>
  <si>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</si>
  <si>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</si>
  <si>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</si>
  <si>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</si>
  <si>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</si>
  <si>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</si>
  <si>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</si>
  <si>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</si>
  <si>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</si>
  <si>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</si>
  <si>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</si>
  <si>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</si>
  <si>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</si>
  <si>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</si>
  <si>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</si>
  <si>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</si>
  <si>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</si>
  <si>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</si>
  <si>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</si>
  <si>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</si>
  <si>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Centrum pro rodinu Kyjov, o.p.s</t>
  </si>
  <si>
    <t>Sjednocená organizace nevidomých a slabozrakých České republiky, zapsaný spolek</t>
  </si>
  <si>
    <t>Rok</t>
  </si>
  <si>
    <t>PD</t>
  </si>
  <si>
    <t>ID</t>
  </si>
  <si>
    <t>FS</t>
  </si>
  <si>
    <t>Vysvětlivky: PD - programová dotace, ID - individuální dotace, FS - Fond solidarity</t>
  </si>
  <si>
    <t>Centrum pro rodinu a sociální péči Hodonín, z.s.</t>
  </si>
  <si>
    <t>Vyslúžilci</t>
  </si>
  <si>
    <t>ART mlýn, z.s.</t>
  </si>
  <si>
    <t xml:space="preserve"> Číslo</t>
  </si>
  <si>
    <t>Číslo</t>
  </si>
  <si>
    <t>Oddíl atletiky - sluchově postižení z.s.</t>
  </si>
  <si>
    <t>TJ Sokol Bohuslavice z.s.</t>
  </si>
  <si>
    <t>YMCA SKAUT</t>
  </si>
  <si>
    <t>Žádost</t>
  </si>
  <si>
    <t>Kyněra Josef</t>
  </si>
  <si>
    <t>Smíšený pěvecký sbor Carmina vocum Kyjov z.s.</t>
  </si>
  <si>
    <t>Masarykovo muzeum v Hodoníně, příspěvková org.</t>
  </si>
  <si>
    <t>Mužský pěvecký sbor Něčičáci, z.s.</t>
  </si>
  <si>
    <t>Cech kyjovských vinařů, z.s.</t>
  </si>
  <si>
    <t>Diecézní charita Brno - Oblastní charita Hodonín</t>
  </si>
  <si>
    <t>Charita Strážnice</t>
  </si>
  <si>
    <t>CK DACOM PHARMA KYJOV, z.s.</t>
  </si>
  <si>
    <t>Aerobic Centrum Kyjov, z.s.</t>
  </si>
  <si>
    <t>Folklorní sdružení Kyjov, z.s. -Kyjovánek I</t>
  </si>
  <si>
    <t>Český svaz bojovníků za svobodu, OV Kyjov</t>
  </si>
  <si>
    <t>Diecézní charita Brno, Oblastní charita Hodonín</t>
  </si>
  <si>
    <t>ESPEDIENTE, z.s.</t>
  </si>
  <si>
    <t>Společnost pro ranou péči, pobočka Brno</t>
  </si>
  <si>
    <t>Pohybová akademie Kyjov z.s.</t>
  </si>
  <si>
    <t>Slezská diakonie</t>
  </si>
  <si>
    <t>Svaz tělesně postižených v ČR z.s. místní organizace Kyjov</t>
  </si>
  <si>
    <t>Diagnostický ústav Brno, středisko výchovné péče a základní škola, Brno, Hlinky 140</t>
  </si>
  <si>
    <t>Sportovní akademie Kyjov z.s.</t>
  </si>
  <si>
    <t>Asociace malých debrujárů České republiky, spolek</t>
  </si>
  <si>
    <t>Mateřská škola, základní škola, praktická škola a dětský domov Kyjov, příspěvková organizace</t>
  </si>
  <si>
    <t>SH ČMS - Sbor dobrovolných hasičů Kyjov</t>
  </si>
  <si>
    <t>VOC Kyjov, z.s.</t>
  </si>
  <si>
    <t>Žádost PD</t>
  </si>
  <si>
    <t>AVZO TSČ p. s. Kyjov</t>
  </si>
  <si>
    <t xml:space="preserve">KČT, odbor Kyjovsko </t>
  </si>
  <si>
    <t>TJ Jiskra Kyjov, z.s.</t>
  </si>
  <si>
    <t xml:space="preserve">Kyjograf z.s. </t>
  </si>
  <si>
    <t>Mužský pěvecký sbor Chlapi z Boršova, z.s.</t>
  </si>
  <si>
    <t>SRPŠ základní umělecké školy v Kyjově, spolek</t>
  </si>
  <si>
    <t>Narajama, z.s.</t>
  </si>
  <si>
    <t>Památník Oldřicha Pechala a Svatopluka Štulíře - Vřesovice, z.s.</t>
  </si>
  <si>
    <t>Ing. Zdeněk Polášek</t>
  </si>
  <si>
    <t>23.</t>
  </si>
  <si>
    <t>24.</t>
  </si>
  <si>
    <t>Junák - český skaut, okres Hodonín, z. s.</t>
  </si>
  <si>
    <t>Global Partner Péče, z.ú.</t>
  </si>
  <si>
    <t>PAHOP, Zdrav. ústav paliativní a hospicové péče, z.ú.</t>
  </si>
  <si>
    <t xml:space="preserve">                                                   Dotace z rozpočtu města Kyjova - srovnání poskytnutých finančních prostředků 2023, 2024, 2025 + žádost 2026</t>
  </si>
  <si>
    <t>Atletický klub Kyjov, z. s.</t>
  </si>
  <si>
    <t>Spolek TYGŘI JBC Brno</t>
  </si>
  <si>
    <t>Tělocvičná jednota Sokol Kyjov</t>
  </si>
  <si>
    <t>překročena max. výše požadované dotace</t>
  </si>
  <si>
    <t>Cimbálová muzika Širúch z. s.</t>
  </si>
  <si>
    <t>25.</t>
  </si>
  <si>
    <t>Linka bezpečí, z.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</si>
</sst>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6">
    <xf numFmtId="0" fontId="0" fillId="0" borderId="0" xfId="0"/>
    <xf numFmtId="0" fontId="1" fillId="0" borderId="0" xfId="0" applyFont="1"/>
    <xf numFmtId="0" fontId="0" fillId="0" borderId="0" xfId="0" applyFont="1" applyAlignment="1">
      <alignment horizontal="center"/>
    </xf>
    <xf numFmtId="0" fontId="0" fillId="0" borderId="0" xfId="0" applyFont="1"/>
    <xf numFmtId="0" fontId="4" fillId="0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0" fillId="0" borderId="18" xfId="0" applyBorder="1"/>
    <xf numFmtId="0" fontId="2" fillId="2" borderId="14" xfId="0" applyFont="1" applyFill="1" applyBorder="1" applyAlignment="1">
      <alignment horizontal="center"/>
    </xf>
    <xf numFmtId="0" fontId="0" fillId="0" borderId="5" xfId="0" applyBorder="1" applyAlignment="1">
      <alignment vertical="center"/>
    </xf>
    <xf numFmtId="0" fontId="4" fillId="0" borderId="5" xfId="0" applyFont="1" applyBorder="1"/>
    <xf numFmtId="0" fontId="5" fillId="2" borderId="8" xfId="0" applyFont="1" applyFill="1" applyBorder="1"/>
    <xf numFmtId="0" fontId="5" fillId="2" borderId="10" xfId="0" applyFont="1" applyFill="1" applyBorder="1"/>
    <xf numFmtId="0" fontId="5" fillId="0" borderId="0" xfId="0" applyFont="1"/>
    <xf numFmtId="0" fontId="0" fillId="0" borderId="0" xfId="0" applyBorder="1" applyAlignment="1">
      <alignment vertical="center"/>
    </xf>
    <xf numFmtId="0" fontId="0" fillId="0" borderId="5" xfId="0" applyBorder="1"/>
    <xf numFmtId="0" fontId="4" fillId="0" borderId="18" xfId="0" applyFont="1" applyBorder="1"/>
    <xf numFmtId="0" fontId="4" fillId="0" borderId="0" xfId="0" applyFont="1"/>
    <xf numFmtId="0" fontId="4" fillId="0" borderId="0" xfId="0" applyFont="1" applyBorder="1"/>
    <xf numFmtId="0" fontId="5" fillId="2" borderId="13" xfId="0" applyFont="1" applyFill="1" applyBorder="1" applyAlignment="1">
      <alignment horizontal="center"/>
    </xf>
    <xf numFmtId="0" fontId="4" fillId="0" borderId="5" xfId="0" applyFont="1" applyBorder="1" applyAlignment="1">
      <alignment vertical="center"/>
    </xf>
    <xf numFmtId="0" fontId="0" fillId="0" borderId="5" xfId="0" applyBorder="1" applyAlignment="1">
      <alignment wrapText="1"/>
    </xf>
    <xf numFmtId="0" fontId="4" fillId="0" borderId="32" xfId="0" applyFont="1" applyBorder="1"/>
    <xf numFmtId="0" fontId="0" fillId="0" borderId="0" xfId="0" applyBorder="1"/>
    <xf numFmtId="0" fontId="4" fillId="0" borderId="0" xfId="0" applyFont="1" applyBorder="1" applyAlignment="1">
      <alignment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/>
    <xf numFmtId="0" fontId="0" fillId="0" borderId="4" xfId="0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 vertical="center"/>
    </xf>
    <xf numFmtId="0" fontId="5" fillId="0" borderId="14" xfId="0" applyFont="1" applyBorder="1"/>
    <xf numFmtId="0" fontId="2" fillId="2" borderId="4" xfId="0" applyFont="1" applyFill="1" applyBorder="1" applyAlignment="1">
      <alignment horizontal="center"/>
    </xf>
    <xf numFmtId="3" fontId="0" fillId="5" borderId="2" xfId="0" applyNumberFormat="1" applyFont="1" applyFill="1" applyBorder="1"/>
    <xf numFmtId="3" fontId="0" fillId="5" borderId="19" xfId="0" applyNumberFormat="1" applyFont="1" applyFill="1" applyBorder="1"/>
    <xf numFmtId="0" fontId="0" fillId="0" borderId="18" xfId="0" applyBorder="1" applyAlignment="1">
      <alignment vertical="center"/>
    </xf>
    <xf numFmtId="0" fontId="0" fillId="0" borderId="11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4" fillId="0" borderId="4" xfId="0" applyFont="1" applyBorder="1"/>
    <xf numFmtId="0" fontId="5" fillId="0" borderId="34" xfId="0" applyFont="1" applyBorder="1"/>
    <xf numFmtId="0" fontId="0" fillId="0" borderId="4" xfId="0" applyBorder="1"/>
    <xf numFmtId="3" fontId="0" fillId="5" borderId="2" xfId="0" applyNumberFormat="1" applyFill="1" applyBorder="1"/>
    <xf numFmtId="3" fontId="0" fillId="5" borderId="19" xfId="0" applyNumberFormat="1" applyFill="1" applyBorder="1"/>
    <xf numFmtId="0" fontId="4" fillId="0" borderId="28" xfId="0" applyFont="1" applyBorder="1" applyAlignment="1">
      <alignment horizontal="center" vertical="center"/>
    </xf>
    <xf numFmtId="3" fontId="5" fillId="5" borderId="2" xfId="0" applyNumberFormat="1" applyFont="1" applyFill="1" applyBorder="1"/>
    <xf numFmtId="0" fontId="4" fillId="0" borderId="13" xfId="0" applyFont="1" applyBorder="1"/>
    <xf numFmtId="0" fontId="4" fillId="3" borderId="14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2" borderId="13" xfId="0" applyFill="1" applyBorder="1"/>
    <xf numFmtId="0" fontId="0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left"/>
    </xf>
    <xf numFmtId="0" fontId="0" fillId="0" borderId="13" xfId="0" applyBorder="1"/>
    <xf numFmtId="0" fontId="4" fillId="3" borderId="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/>
    </xf>
    <xf numFmtId="0" fontId="3" fillId="0" borderId="34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4" fillId="0" borderId="27" xfId="0" applyFont="1" applyBorder="1"/>
    <xf numFmtId="0" fontId="0" fillId="0" borderId="4" xfId="0" applyBorder="1" applyAlignment="1">
      <alignment wrapText="1"/>
    </xf>
    <xf numFmtId="0" fontId="5" fillId="2" borderId="11" xfId="0" applyFont="1" applyFill="1" applyBorder="1"/>
    <xf numFmtId="3" fontId="0" fillId="4" borderId="1" xfId="0" applyNumberFormat="1" applyFill="1" applyBorder="1"/>
    <xf numFmtId="3" fontId="0" fillId="4" borderId="2" xfId="0" applyNumberFormat="1" applyFill="1" applyBorder="1"/>
    <xf numFmtId="3" fontId="0" fillId="4" borderId="31" xfId="0" applyNumberFormat="1" applyFill="1" applyBorder="1"/>
    <xf numFmtId="3" fontId="0" fillId="4" borderId="1" xfId="0" applyNumberFormat="1" applyFont="1" applyFill="1" applyBorder="1"/>
    <xf numFmtId="3" fontId="0" fillId="4" borderId="2" xfId="0" applyNumberFormat="1" applyFont="1" applyFill="1" applyBorder="1"/>
    <xf numFmtId="3" fontId="0" fillId="4" borderId="31" xfId="0" applyNumberFormat="1" applyFont="1" applyFill="1" applyBorder="1"/>
    <xf numFmtId="0" fontId="4" fillId="0" borderId="11" xfId="0" applyFont="1" applyBorder="1" applyAlignment="1">
      <alignment horizontal="center" vertical="center"/>
    </xf>
    <xf numFmtId="0" fontId="4" fillId="0" borderId="15" xfId="0" applyFont="1" applyBorder="1"/>
    <xf numFmtId="3" fontId="0" fillId="5" borderId="9" xfId="0" applyNumberFormat="1" applyFill="1" applyBorder="1"/>
    <xf numFmtId="0" fontId="5" fillId="4" borderId="3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5" borderId="31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3" fontId="0" fillId="5" borderId="1" xfId="0" applyNumberFormat="1" applyFill="1" applyBorder="1"/>
    <xf numFmtId="3" fontId="0" fillId="6" borderId="29" xfId="0" applyNumberFormat="1" applyFill="1" applyBorder="1"/>
    <xf numFmtId="3" fontId="0" fillId="6" borderId="4" xfId="0" applyNumberFormat="1" applyFill="1" applyBorder="1"/>
    <xf numFmtId="3" fontId="5" fillId="6" borderId="4" xfId="0" applyNumberFormat="1" applyFont="1" applyFill="1" applyBorder="1"/>
    <xf numFmtId="3" fontId="0" fillId="6" borderId="27" xfId="0" applyNumberFormat="1" applyFill="1" applyBorder="1"/>
    <xf numFmtId="3" fontId="0" fillId="5" borderId="31" xfId="0" applyNumberFormat="1" applyFill="1" applyBorder="1"/>
    <xf numFmtId="3" fontId="0" fillId="5" borderId="24" xfId="0" applyNumberFormat="1" applyFill="1" applyBorder="1"/>
    <xf numFmtId="3" fontId="5" fillId="5" borderId="31" xfId="0" applyNumberFormat="1" applyFont="1" applyFill="1" applyBorder="1"/>
    <xf numFmtId="0" fontId="0" fillId="0" borderId="29" xfId="0" applyFont="1" applyBorder="1" applyAlignment="1">
      <alignment horizontal="center" vertical="center"/>
    </xf>
    <xf numFmtId="3" fontId="0" fillId="5" borderId="24" xfId="0" applyNumberFormat="1" applyFont="1" applyFill="1" applyBorder="1"/>
    <xf numFmtId="3" fontId="0" fillId="6" borderId="27" xfId="0" applyNumberFormat="1" applyFont="1" applyFill="1" applyBorder="1"/>
    <xf numFmtId="3" fontId="0" fillId="5" borderId="31" xfId="0" applyNumberFormat="1" applyFont="1" applyFill="1" applyBorder="1"/>
    <xf numFmtId="3" fontId="0" fillId="6" borderId="4" xfId="0" applyNumberFormat="1" applyFont="1" applyFill="1" applyBorder="1"/>
    <xf numFmtId="3" fontId="0" fillId="6" borderId="27" xfId="0" applyNumberFormat="1" applyFont="1" applyFill="1" applyBorder="1" applyAlignment="1">
      <alignment vertical="center"/>
    </xf>
    <xf numFmtId="3" fontId="0" fillId="5" borderId="19" xfId="0" applyNumberFormat="1" applyFill="1" applyBorder="1" applyAlignment="1">
      <alignment vertical="center"/>
    </xf>
    <xf numFmtId="3" fontId="0" fillId="5" borderId="24" xfId="0" applyNumberFormat="1" applyFill="1" applyBorder="1" applyAlignment="1">
      <alignment vertical="center"/>
    </xf>
    <xf numFmtId="3" fontId="0" fillId="6" borderId="27" xfId="0" applyNumberFormat="1" applyFill="1" applyBorder="1" applyAlignment="1">
      <alignment vertical="center"/>
    </xf>
    <xf numFmtId="3" fontId="0" fillId="6" borderId="4" xfId="0" applyNumberFormat="1" applyFill="1" applyBorder="1" applyAlignment="1">
      <alignment vertical="center"/>
    </xf>
    <xf numFmtId="0" fontId="5" fillId="2" borderId="3" xfId="0" applyFont="1" applyFill="1" applyBorder="1" applyAlignment="1">
      <alignment wrapText="1"/>
    </xf>
    <xf numFmtId="0" fontId="4" fillId="0" borderId="29" xfId="0" applyFont="1" applyFill="1" applyBorder="1" applyAlignment="1">
      <alignment horizontal="center" vertical="center"/>
    </xf>
    <xf numFmtId="0" fontId="4" fillId="0" borderId="18" xfId="0" applyFont="1" applyBorder="1" applyAlignment="1">
      <alignment vertical="center"/>
    </xf>
    <xf numFmtId="0" fontId="0" fillId="0" borderId="15" xfId="0" applyBorder="1" applyAlignment="1">
      <alignment vertical="center"/>
    </xf>
    <xf numFmtId="3" fontId="0" fillId="6" borderId="29" xfId="0" applyNumberFormat="1" applyFont="1" applyFill="1" applyBorder="1"/>
    <xf numFmtId="0" fontId="4" fillId="0" borderId="11" xfId="0" applyFont="1" applyFill="1" applyBorder="1" applyAlignment="1">
      <alignment horizontal="center" vertical="center"/>
    </xf>
    <xf numFmtId="3" fontId="4" fillId="6" borderId="4" xfId="0" applyNumberFormat="1" applyFont="1" applyFill="1" applyBorder="1"/>
    <xf numFmtId="0" fontId="4" fillId="0" borderId="26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left"/>
    </xf>
    <xf numFmtId="3" fontId="0" fillId="5" borderId="35" xfId="0" applyNumberFormat="1" applyFill="1" applyBorder="1"/>
    <xf numFmtId="0" fontId="0" fillId="0" borderId="13" xfId="0" applyBorder="1" applyAlignment="1">
      <alignment vertical="center"/>
    </xf>
    <xf numFmtId="0" fontId="4" fillId="0" borderId="14" xfId="0" applyFont="1" applyBorder="1"/>
    <xf numFmtId="0" fontId="0" fillId="0" borderId="14" xfId="0" applyBorder="1"/>
    <xf numFmtId="3" fontId="4" fillId="6" borderId="27" xfId="0" applyNumberFormat="1" applyFont="1" applyFill="1" applyBorder="1"/>
    <xf numFmtId="3" fontId="2" fillId="6" borderId="4" xfId="0" applyNumberFormat="1" applyFont="1" applyFill="1" applyBorder="1"/>
    <xf numFmtId="3" fontId="4" fillId="6" borderId="29" xfId="0" applyNumberFormat="1" applyFont="1" applyFill="1" applyBorder="1"/>
    <xf numFmtId="3" fontId="7" fillId="6" borderId="4" xfId="0" applyNumberFormat="1" applyFont="1" applyFill="1" applyBorder="1"/>
    <xf numFmtId="3" fontId="0" fillId="6" borderId="30" xfId="0" applyNumberFormat="1" applyFill="1" applyBorder="1"/>
    <xf numFmtId="3" fontId="0" fillId="6" borderId="11" xfId="0" applyNumberFormat="1" applyFill="1" applyBorder="1"/>
    <xf numFmtId="3" fontId="7" fillId="6" borderId="27" xfId="0" applyNumberFormat="1" applyFont="1" applyFill="1" applyBorder="1"/>
    <xf numFmtId="0" fontId="5" fillId="4" borderId="13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3" fontId="0" fillId="6" borderId="14" xfId="0" applyNumberFormat="1" applyFont="1" applyFill="1" applyBorder="1"/>
    <xf numFmtId="3" fontId="0" fillId="6" borderId="13" xfId="0" applyNumberFormat="1" applyFont="1" applyFill="1" applyBorder="1"/>
    <xf numFmtId="3" fontId="0" fillId="6" borderId="16" xfId="0" applyNumberFormat="1" applyFont="1" applyFill="1" applyBorder="1"/>
    <xf numFmtId="3" fontId="0" fillId="6" borderId="28" xfId="0" applyNumberFormat="1" applyFont="1" applyFill="1" applyBorder="1"/>
    <xf numFmtId="3" fontId="7" fillId="6" borderId="13" xfId="0" applyNumberFormat="1" applyFont="1" applyFill="1" applyBorder="1"/>
    <xf numFmtId="0" fontId="5" fillId="6" borderId="16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1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3" fontId="0" fillId="6" borderId="13" xfId="0" applyNumberFormat="1" applyFont="1" applyFill="1" applyBorder="1" applyAlignment="1">
      <alignment horizontal="right"/>
    </xf>
    <xf numFmtId="3" fontId="0" fillId="6" borderId="28" xfId="0" applyNumberFormat="1" applyFill="1" applyBorder="1"/>
    <xf numFmtId="3" fontId="0" fillId="6" borderId="13" xfId="0" applyNumberFormat="1" applyFill="1" applyBorder="1"/>
    <xf numFmtId="3" fontId="0" fillId="6" borderId="28" xfId="0" applyNumberFormat="1" applyFill="1" applyBorder="1" applyAlignment="1">
      <alignment vertical="center"/>
    </xf>
    <xf numFmtId="3" fontId="5" fillId="6" borderId="13" xfId="0" applyNumberFormat="1" applyFont="1" applyFill="1" applyBorder="1"/>
    <xf numFmtId="0" fontId="0" fillId="0" borderId="15" xfId="0" applyBorder="1"/>
    <xf numFmtId="3" fontId="0" fillId="6" borderId="16" xfId="0" applyNumberFormat="1" applyFill="1" applyBorder="1"/>
    <xf numFmtId="3" fontId="0" fillId="4" borderId="7" xfId="0" applyNumberFormat="1" applyFill="1" applyBorder="1"/>
    <xf numFmtId="3" fontId="0" fillId="4" borderId="6" xfId="0" applyNumberFormat="1" applyFill="1" applyBorder="1"/>
    <xf numFmtId="3" fontId="0" fillId="4" borderId="36" xfId="0" applyNumberFormat="1" applyFill="1" applyBorder="1"/>
    <xf numFmtId="3" fontId="0" fillId="4" borderId="25" xfId="0" applyNumberFormat="1" applyFont="1" applyFill="1" applyBorder="1"/>
    <xf numFmtId="3" fontId="0" fillId="4" borderId="17" xfId="0" applyNumberFormat="1" applyFont="1" applyFill="1" applyBorder="1"/>
    <xf numFmtId="3" fontId="0" fillId="4" borderId="19" xfId="0" applyNumberFormat="1" applyFill="1" applyBorder="1"/>
    <xf numFmtId="3" fontId="0" fillId="4" borderId="24" xfId="0" applyNumberFormat="1" applyFill="1" applyBorder="1"/>
    <xf numFmtId="3" fontId="0" fillId="4" borderId="21" xfId="0" applyNumberFormat="1" applyFill="1" applyBorder="1"/>
    <xf numFmtId="3" fontId="7" fillId="4" borderId="2" xfId="0" applyNumberFormat="1" applyFont="1" applyFill="1" applyBorder="1"/>
    <xf numFmtId="3" fontId="4" fillId="4" borderId="21" xfId="0" applyNumberFormat="1" applyFont="1" applyFill="1" applyBorder="1"/>
    <xf numFmtId="3" fontId="4" fillId="4" borderId="1" xfId="0" applyNumberFormat="1" applyFont="1" applyFill="1" applyBorder="1" applyAlignment="1">
      <alignment vertical="center"/>
    </xf>
    <xf numFmtId="3" fontId="4" fillId="4" borderId="1" xfId="0" applyNumberFormat="1" applyFont="1" applyFill="1" applyBorder="1"/>
    <xf numFmtId="3" fontId="0" fillId="4" borderId="1" xfId="0" applyNumberFormat="1" applyFill="1" applyBorder="1" applyAlignment="1">
      <alignment vertical="center"/>
    </xf>
    <xf numFmtId="3" fontId="4" fillId="4" borderId="19" xfId="0" applyNumberFormat="1" applyFont="1" applyFill="1" applyBorder="1"/>
    <xf numFmtId="3" fontId="0" fillId="4" borderId="31" xfId="0" applyNumberFormat="1" applyFill="1" applyBorder="1" applyAlignment="1">
      <alignment vertical="center"/>
    </xf>
    <xf numFmtId="3" fontId="0" fillId="6" borderId="14" xfId="0" applyNumberFormat="1" applyFill="1" applyBorder="1"/>
    <xf numFmtId="3" fontId="0" fillId="6" borderId="28" xfId="0" applyNumberFormat="1" applyFont="1" applyFill="1" applyBorder="1" applyAlignment="1">
      <alignment vertical="center"/>
    </xf>
    <xf numFmtId="0" fontId="5" fillId="6" borderId="16" xfId="0" applyFont="1" applyFill="1" applyBorder="1" applyAlignment="1">
      <alignment horizontal="center" vertical="center"/>
    </xf>
    <xf numFmtId="3" fontId="5" fillId="6" borderId="15" xfId="0" applyNumberFormat="1" applyFont="1" applyFill="1" applyBorder="1" applyAlignment="1">
      <alignment horizontal="center"/>
    </xf>
    <xf numFmtId="3" fontId="5" fillId="4" borderId="1" xfId="0" applyNumberFormat="1" applyFont="1" applyFill="1" applyBorder="1"/>
    <xf numFmtId="3" fontId="5" fillId="4" borderId="2" xfId="0" applyNumberFormat="1" applyFont="1" applyFill="1" applyBorder="1"/>
    <xf numFmtId="3" fontId="5" fillId="4" borderId="31" xfId="0" applyNumberFormat="1" applyFont="1" applyFill="1" applyBorder="1"/>
    <xf numFmtId="3" fontId="0" fillId="4" borderId="19" xfId="0" applyNumberFormat="1" applyFont="1" applyFill="1" applyBorder="1"/>
    <xf numFmtId="3" fontId="0" fillId="4" borderId="24" xfId="0" applyNumberFormat="1" applyFont="1" applyFill="1" applyBorder="1"/>
    <xf numFmtId="3" fontId="0" fillId="4" borderId="21" xfId="0" applyNumberFormat="1" applyFont="1" applyFill="1" applyBorder="1"/>
    <xf numFmtId="0" fontId="4" fillId="0" borderId="29" xfId="0" applyFont="1" applyBorder="1" applyAlignment="1">
      <alignment vertical="center"/>
    </xf>
    <xf numFmtId="3" fontId="0" fillId="6" borderId="11" xfId="0" applyNumberFormat="1" applyFont="1" applyFill="1" applyBorder="1"/>
    <xf numFmtId="3" fontId="4" fillId="4" borderId="42" xfId="0" applyNumberFormat="1" applyFont="1" applyFill="1" applyBorder="1"/>
    <xf numFmtId="3" fontId="4" fillId="4" borderId="2" xfId="0" applyNumberFormat="1" applyFont="1" applyFill="1" applyBorder="1"/>
    <xf numFmtId="3" fontId="4" fillId="4" borderId="3" xfId="0" applyNumberFormat="1" applyFont="1" applyFill="1" applyBorder="1"/>
    <xf numFmtId="3" fontId="2" fillId="4" borderId="1" xfId="0" applyNumberFormat="1" applyFont="1" applyFill="1" applyBorder="1"/>
    <xf numFmtId="3" fontId="2" fillId="4" borderId="2" xfId="0" applyNumberFormat="1" applyFont="1" applyFill="1" applyBorder="1"/>
    <xf numFmtId="3" fontId="2" fillId="4" borderId="3" xfId="0" applyNumberFormat="1" applyFont="1" applyFill="1" applyBorder="1"/>
    <xf numFmtId="3" fontId="4" fillId="4" borderId="41" xfId="0" applyNumberFormat="1" applyFont="1" applyFill="1" applyBorder="1"/>
    <xf numFmtId="3" fontId="4" fillId="4" borderId="20" xfId="0" applyNumberFormat="1" applyFont="1" applyFill="1" applyBorder="1"/>
    <xf numFmtId="0" fontId="5" fillId="6" borderId="29" xfId="0" applyFont="1" applyFill="1" applyBorder="1" applyAlignment="1">
      <alignment horizontal="center"/>
    </xf>
    <xf numFmtId="3" fontId="0" fillId="4" borderId="21" xfId="0" applyNumberFormat="1" applyFont="1" applyFill="1" applyBorder="1" applyAlignment="1">
      <alignment vertical="center"/>
    </xf>
    <xf numFmtId="3" fontId="0" fillId="4" borderId="19" xfId="0" applyNumberFormat="1" applyFont="1" applyFill="1" applyBorder="1" applyAlignment="1">
      <alignment vertical="center"/>
    </xf>
    <xf numFmtId="3" fontId="0" fillId="4" borderId="24" xfId="0" applyNumberFormat="1" applyFont="1" applyFill="1" applyBorder="1" applyAlignment="1">
      <alignment vertical="center"/>
    </xf>
    <xf numFmtId="3" fontId="0" fillId="4" borderId="2" xfId="0" applyNumberFormat="1" applyFill="1" applyBorder="1" applyAlignment="1">
      <alignment vertical="center"/>
    </xf>
    <xf numFmtId="0" fontId="5" fillId="4" borderId="13" xfId="0" applyFont="1" applyFill="1" applyBorder="1" applyAlignment="1">
      <alignment horizontal="center"/>
    </xf>
    <xf numFmtId="3" fontId="0" fillId="4" borderId="22" xfId="0" applyNumberFormat="1" applyFont="1" applyFill="1" applyBorder="1"/>
    <xf numFmtId="3" fontId="0" fillId="4" borderId="3" xfId="0" applyNumberFormat="1" applyFont="1" applyFill="1" applyBorder="1"/>
    <xf numFmtId="3" fontId="0" fillId="4" borderId="20" xfId="0" applyNumberFormat="1" applyFont="1" applyFill="1" applyBorder="1"/>
    <xf numFmtId="3" fontId="5" fillId="4" borderId="3" xfId="0" applyNumberFormat="1" applyFont="1" applyFill="1" applyBorder="1"/>
    <xf numFmtId="3" fontId="0" fillId="5" borderId="42" xfId="0" applyNumberFormat="1" applyFill="1" applyBorder="1"/>
    <xf numFmtId="3" fontId="5" fillId="5" borderId="42" xfId="0" applyNumberFormat="1" applyFont="1" applyFill="1" applyBorder="1"/>
    <xf numFmtId="3" fontId="4" fillId="4" borderId="31" xfId="0" applyNumberFormat="1" applyFont="1" applyFill="1" applyBorder="1"/>
    <xf numFmtId="0" fontId="4" fillId="0" borderId="4" xfId="0" applyFont="1" applyBorder="1" applyAlignment="1">
      <alignment wrapText="1"/>
    </xf>
    <xf numFmtId="3" fontId="0" fillId="5" borderId="42" xfId="0" applyNumberFormat="1" applyFont="1" applyFill="1" applyBorder="1"/>
    <xf numFmtId="3" fontId="0" fillId="5" borderId="41" xfId="0" applyNumberFormat="1" applyFont="1" applyFill="1" applyBorder="1"/>
    <xf numFmtId="3" fontId="4" fillId="5" borderId="42" xfId="0" applyNumberFormat="1" applyFont="1" applyFill="1" applyBorder="1"/>
    <xf numFmtId="3" fontId="0" fillId="5" borderId="41" xfId="0" applyNumberFormat="1" applyFill="1" applyBorder="1"/>
    <xf numFmtId="3" fontId="0" fillId="5" borderId="1" xfId="0" applyNumberFormat="1" applyFill="1" applyBorder="1" applyAlignment="1">
      <alignment vertical="center"/>
    </xf>
    <xf numFmtId="3" fontId="0" fillId="5" borderId="2" xfId="0" applyNumberFormat="1" applyFill="1" applyBorder="1" applyAlignment="1">
      <alignment vertical="center"/>
    </xf>
    <xf numFmtId="3" fontId="0" fillId="5" borderId="31" xfId="0" applyNumberFormat="1" applyFill="1" applyBorder="1" applyAlignment="1">
      <alignment vertical="center"/>
    </xf>
    <xf numFmtId="0" fontId="5" fillId="6" borderId="1" xfId="0" applyFont="1" applyFill="1" applyBorder="1" applyAlignment="1">
      <alignment horizontal="center"/>
    </xf>
    <xf numFmtId="3" fontId="5" fillId="6" borderId="27" xfId="0" applyNumberFormat="1" applyFont="1" applyFill="1" applyBorder="1" applyAlignment="1">
      <alignment horizontal="center"/>
    </xf>
    <xf numFmtId="3" fontId="5" fillId="6" borderId="11" xfId="0" applyNumberFormat="1" applyFont="1" applyFill="1" applyBorder="1"/>
    <xf numFmtId="0" fontId="5" fillId="5" borderId="42" xfId="0" applyFont="1" applyFill="1" applyBorder="1" applyAlignment="1">
      <alignment horizontal="center"/>
    </xf>
    <xf numFmtId="3" fontId="5" fillId="5" borderId="43" xfId="0" applyNumberFormat="1" applyFont="1" applyFill="1" applyBorder="1"/>
    <xf numFmtId="3" fontId="5" fillId="5" borderId="9" xfId="0" applyNumberFormat="1" applyFont="1" applyFill="1" applyBorder="1"/>
    <xf numFmtId="3" fontId="5" fillId="5" borderId="35" xfId="0" applyNumberFormat="1" applyFont="1" applyFill="1" applyBorder="1"/>
    <xf numFmtId="3" fontId="0" fillId="4" borderId="25" xfId="0" applyNumberFormat="1" applyFill="1" applyBorder="1"/>
    <xf numFmtId="3" fontId="0" fillId="4" borderId="17" xfId="0" applyNumberFormat="1" applyFill="1" applyBorder="1"/>
    <xf numFmtId="3" fontId="0" fillId="4" borderId="23" xfId="0" applyNumberFormat="1" applyFill="1" applyBorder="1"/>
    <xf numFmtId="3" fontId="0" fillId="5" borderId="43" xfId="0" applyNumberFormat="1" applyFill="1" applyBorder="1"/>
    <xf numFmtId="3" fontId="0" fillId="5" borderId="41" xfId="0" applyNumberFormat="1" applyFill="1" applyBorder="1" applyAlignment="1">
      <alignment vertical="center"/>
    </xf>
    <xf numFmtId="0" fontId="4" fillId="3" borderId="2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wrapText="1"/>
    </xf>
    <xf numFmtId="0" fontId="0" fillId="0" borderId="28" xfId="0" applyBorder="1" applyAlignment="1">
      <alignment vertical="center"/>
    </xf>
    <xf numFmtId="0" fontId="0" fillId="0" borderId="28" xfId="0" applyBorder="1"/>
    <xf numFmtId="0" fontId="0" fillId="0" borderId="14" xfId="0" applyBorder="1" applyAlignment="1">
      <alignment wrapText="1"/>
    </xf>
    <xf numFmtId="0" fontId="5" fillId="2" borderId="13" xfId="0" applyFont="1" applyFill="1" applyBorder="1"/>
    <xf numFmtId="0" fontId="5" fillId="6" borderId="4" xfId="0" applyFont="1" applyFill="1" applyBorder="1" applyAlignment="1">
      <alignment horizontal="center" vertical="center"/>
    </xf>
    <xf numFmtId="0" fontId="5" fillId="5" borderId="41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/>
    </xf>
    <xf numFmtId="0" fontId="5" fillId="5" borderId="24" xfId="0" applyFont="1" applyFill="1" applyBorder="1" applyAlignment="1">
      <alignment horizontal="center"/>
    </xf>
    <xf numFmtId="0" fontId="5" fillId="6" borderId="27" xfId="0" applyFont="1" applyFill="1" applyBorder="1" applyAlignment="1">
      <alignment horizontal="center"/>
    </xf>
    <xf numFmtId="3" fontId="0" fillId="6" borderId="4" xfId="0" applyNumberFormat="1" applyFont="1" applyFill="1" applyBorder="1" applyAlignment="1">
      <alignment vertical="center"/>
    </xf>
    <xf numFmtId="3" fontId="0" fillId="5" borderId="42" xfId="0" applyNumberFormat="1" applyFont="1" applyFill="1" applyBorder="1" applyAlignment="1">
      <alignment vertical="center"/>
    </xf>
    <xf numFmtId="3" fontId="0" fillId="5" borderId="2" xfId="0" applyNumberFormat="1" applyFont="1" applyFill="1" applyBorder="1" applyAlignment="1">
      <alignment vertical="center"/>
    </xf>
    <xf numFmtId="3" fontId="0" fillId="5" borderId="31" xfId="0" applyNumberFormat="1" applyFont="1" applyFill="1" applyBorder="1" applyAlignment="1">
      <alignment vertical="center"/>
    </xf>
    <xf numFmtId="0" fontId="6" fillId="0" borderId="0" xfId="0" applyFont="1" applyAlignment="1"/>
    <xf numFmtId="0" fontId="5" fillId="7" borderId="5" xfId="0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/>
    </xf>
    <xf numFmtId="3" fontId="0" fillId="7" borderId="25" xfId="0" applyNumberFormat="1" applyFont="1" applyFill="1" applyBorder="1"/>
    <xf numFmtId="3" fontId="0" fillId="7" borderId="17" xfId="0" applyNumberFormat="1" applyFont="1" applyFill="1" applyBorder="1"/>
    <xf numFmtId="3" fontId="0" fillId="7" borderId="23" xfId="0" applyNumberFormat="1" applyFont="1" applyFill="1" applyBorder="1"/>
    <xf numFmtId="3" fontId="0" fillId="7" borderId="1" xfId="0" applyNumberFormat="1" applyFont="1" applyFill="1" applyBorder="1"/>
    <xf numFmtId="3" fontId="0" fillId="7" borderId="2" xfId="0" applyNumberFormat="1" applyFont="1" applyFill="1" applyBorder="1"/>
    <xf numFmtId="3" fontId="0" fillId="7" borderId="31" xfId="0" applyNumberFormat="1" applyFont="1" applyFill="1" applyBorder="1"/>
    <xf numFmtId="3" fontId="0" fillId="7" borderId="21" xfId="0" applyNumberFormat="1" applyFont="1" applyFill="1" applyBorder="1"/>
    <xf numFmtId="3" fontId="0" fillId="7" borderId="19" xfId="0" applyNumberFormat="1" applyFont="1" applyFill="1" applyBorder="1"/>
    <xf numFmtId="3" fontId="0" fillId="7" borderId="24" xfId="0" applyNumberFormat="1" applyFont="1" applyFill="1" applyBorder="1"/>
    <xf numFmtId="3" fontId="4" fillId="7" borderId="1" xfId="0" applyNumberFormat="1" applyFont="1" applyFill="1" applyBorder="1"/>
    <xf numFmtId="3" fontId="7" fillId="7" borderId="2" xfId="0" applyNumberFormat="1" applyFont="1" applyFill="1" applyBorder="1"/>
    <xf numFmtId="3" fontId="5" fillId="7" borderId="1" xfId="0" applyNumberFormat="1" applyFont="1" applyFill="1" applyBorder="1"/>
    <xf numFmtId="3" fontId="5" fillId="7" borderId="2" xfId="0" applyNumberFormat="1" applyFont="1" applyFill="1" applyBorder="1"/>
    <xf numFmtId="3" fontId="5" fillId="7" borderId="31" xfId="0" applyNumberFormat="1" applyFont="1" applyFill="1" applyBorder="1"/>
    <xf numFmtId="3" fontId="0" fillId="4" borderId="3" xfId="0" applyNumberFormat="1" applyFill="1" applyBorder="1"/>
    <xf numFmtId="3" fontId="0" fillId="5" borderId="44" xfId="0" applyNumberFormat="1" applyFont="1" applyFill="1" applyBorder="1"/>
    <xf numFmtId="3" fontId="0" fillId="5" borderId="17" xfId="0" applyNumberFormat="1" applyFont="1" applyFill="1" applyBorder="1"/>
    <xf numFmtId="3" fontId="0" fillId="5" borderId="23" xfId="0" applyNumberFormat="1" applyFont="1" applyFill="1" applyBorder="1"/>
    <xf numFmtId="3" fontId="7" fillId="6" borderId="29" xfId="0" applyNumberFormat="1" applyFont="1" applyFill="1" applyBorder="1"/>
    <xf numFmtId="0" fontId="7" fillId="0" borderId="0" xfId="0" applyFont="1"/>
    <xf numFmtId="3" fontId="0" fillId="6" borderId="4" xfId="0" applyNumberFormat="1" applyFont="1" applyFill="1" applyBorder="1" applyAlignment="1">
      <alignment horizontal="right"/>
    </xf>
    <xf numFmtId="3" fontId="7" fillId="6" borderId="4" xfId="0" applyNumberFormat="1" applyFont="1" applyFill="1" applyBorder="1" applyAlignment="1">
      <alignment horizontal="right"/>
    </xf>
    <xf numFmtId="3" fontId="0" fillId="6" borderId="27" xfId="0" applyNumberFormat="1" applyFont="1" applyFill="1" applyBorder="1" applyAlignment="1">
      <alignment horizontal="right"/>
    </xf>
    <xf numFmtId="3" fontId="0" fillId="6" borderId="11" xfId="0" applyNumberFormat="1" applyFont="1" applyFill="1" applyBorder="1" applyAlignment="1">
      <alignment horizontal="right"/>
    </xf>
    <xf numFmtId="3" fontId="0" fillId="6" borderId="27" xfId="0" applyNumberFormat="1" applyFont="1" applyFill="1" applyBorder="1" applyAlignment="1">
      <alignment horizontal="right" vertical="center"/>
    </xf>
    <xf numFmtId="3" fontId="0" fillId="6" borderId="29" xfId="0" applyNumberFormat="1" applyFont="1" applyFill="1" applyBorder="1" applyAlignment="1">
      <alignment horizontal="right"/>
    </xf>
    <xf numFmtId="3" fontId="0" fillId="5" borderId="44" xfId="0" applyNumberFormat="1" applyFill="1" applyBorder="1"/>
    <xf numFmtId="3" fontId="0" fillId="5" borderId="17" xfId="0" applyNumberFormat="1" applyFill="1" applyBorder="1"/>
    <xf numFmtId="3" fontId="0" fillId="5" borderId="23" xfId="0" applyNumberFormat="1" applyFill="1" applyBorder="1"/>
    <xf numFmtId="0" fontId="0" fillId="0" borderId="16" xfId="0" applyBorder="1" applyAlignment="1">
      <alignment vertical="center"/>
    </xf>
    <xf numFmtId="3" fontId="4" fillId="4" borderId="8" xfId="0" applyNumberFormat="1" applyFont="1" applyFill="1" applyBorder="1"/>
    <xf numFmtId="3" fontId="7" fillId="4" borderId="9" xfId="0" applyNumberFormat="1" applyFont="1" applyFill="1" applyBorder="1"/>
    <xf numFmtId="3" fontId="0" fillId="4" borderId="9" xfId="0" applyNumberFormat="1" applyFill="1" applyBorder="1"/>
    <xf numFmtId="3" fontId="0" fillId="4" borderId="35" xfId="0" applyNumberFormat="1" applyFill="1" applyBorder="1"/>
    <xf numFmtId="0" fontId="0" fillId="0" borderId="13" xfId="0" applyBorder="1" applyAlignment="1">
      <alignment vertical="center" wrapText="1"/>
    </xf>
    <xf numFmtId="3" fontId="0" fillId="6" borderId="13" xfId="0" applyNumberFormat="1" applyFill="1" applyBorder="1" applyAlignment="1">
      <alignment horizontal="right" vertical="center"/>
    </xf>
    <xf numFmtId="3" fontId="0" fillId="5" borderId="42" xfId="0" applyNumberFormat="1" applyFill="1" applyBorder="1" applyAlignment="1">
      <alignment vertical="center"/>
    </xf>
    <xf numFmtId="3" fontId="0" fillId="6" borderId="4" xfId="0" applyNumberFormat="1" applyFont="1" applyFill="1" applyBorder="1" applyAlignment="1">
      <alignment horizontal="right" vertical="center"/>
    </xf>
    <xf numFmtId="3" fontId="4" fillId="6" borderId="4" xfId="0" applyNumberFormat="1" applyFont="1" applyFill="1" applyBorder="1" applyAlignment="1">
      <alignment horizontal="right"/>
    </xf>
    <xf numFmtId="0" fontId="0" fillId="0" borderId="16" xfId="0" applyBorder="1"/>
    <xf numFmtId="3" fontId="5" fillId="7" borderId="8" xfId="0" applyNumberFormat="1" applyFont="1" applyFill="1" applyBorder="1" applyAlignment="1">
      <alignment horizontal="center"/>
    </xf>
    <xf numFmtId="3" fontId="5" fillId="7" borderId="9" xfId="0" applyNumberFormat="1" applyFont="1" applyFill="1" applyBorder="1" applyAlignment="1">
      <alignment horizontal="center"/>
    </xf>
    <xf numFmtId="3" fontId="5" fillId="7" borderId="35" xfId="0" applyNumberFormat="1" applyFont="1" applyFill="1" applyBorder="1" applyAlignment="1">
      <alignment horizontal="center"/>
    </xf>
    <xf numFmtId="3" fontId="0" fillId="7" borderId="13" xfId="0" applyNumberFormat="1" applyFill="1" applyBorder="1"/>
    <xf numFmtId="3" fontId="0" fillId="7" borderId="3" xfId="0" applyNumberFormat="1" applyFill="1" applyBorder="1"/>
    <xf numFmtId="3" fontId="0" fillId="7" borderId="31" xfId="0" applyNumberFormat="1" applyFill="1" applyBorder="1"/>
    <xf numFmtId="3" fontId="0" fillId="7" borderId="14" xfId="0" applyNumberFormat="1" applyFill="1" applyBorder="1"/>
    <xf numFmtId="3" fontId="0" fillId="7" borderId="22" xfId="0" applyNumberFormat="1" applyFill="1" applyBorder="1"/>
    <xf numFmtId="3" fontId="0" fillId="7" borderId="23" xfId="0" applyNumberFormat="1" applyFill="1" applyBorder="1"/>
    <xf numFmtId="3" fontId="0" fillId="7" borderId="34" xfId="0" applyNumberFormat="1" applyFill="1" applyBorder="1"/>
    <xf numFmtId="3" fontId="0" fillId="7" borderId="37" xfId="0" applyNumberFormat="1" applyFill="1" applyBorder="1"/>
    <xf numFmtId="3" fontId="0" fillId="7" borderId="33" xfId="0" applyNumberFormat="1" applyFill="1" applyBorder="1"/>
    <xf numFmtId="3" fontId="0" fillId="7" borderId="28" xfId="0" applyNumberFormat="1" applyFill="1" applyBorder="1"/>
    <xf numFmtId="3" fontId="0" fillId="7" borderId="20" xfId="0" applyNumberFormat="1" applyFill="1" applyBorder="1"/>
    <xf numFmtId="3" fontId="0" fillId="7" borderId="24" xfId="0" applyNumberFormat="1" applyFill="1" applyBorder="1"/>
    <xf numFmtId="3" fontId="0" fillId="7" borderId="13" xfId="0" applyNumberFormat="1" applyFont="1" applyFill="1" applyBorder="1"/>
    <xf numFmtId="3" fontId="0" fillId="7" borderId="3" xfId="0" applyNumberFormat="1" applyFont="1" applyFill="1" applyBorder="1"/>
    <xf numFmtId="3" fontId="0" fillId="7" borderId="28" xfId="0" applyNumberFormat="1" applyFont="1" applyFill="1" applyBorder="1"/>
    <xf numFmtId="3" fontId="0" fillId="7" borderId="20" xfId="0" applyNumberFormat="1" applyFont="1" applyFill="1" applyBorder="1"/>
    <xf numFmtId="3" fontId="0" fillId="7" borderId="16" xfId="0" applyNumberFormat="1" applyFont="1" applyFill="1" applyBorder="1"/>
    <xf numFmtId="3" fontId="0" fillId="7" borderId="10" xfId="0" applyNumberFormat="1" applyFont="1" applyFill="1" applyBorder="1"/>
    <xf numFmtId="3" fontId="0" fillId="7" borderId="35" xfId="0" applyNumberFormat="1" applyFont="1" applyFill="1" applyBorder="1"/>
    <xf numFmtId="3" fontId="0" fillId="7" borderId="13" xfId="0" applyNumberFormat="1" applyFill="1" applyBorder="1" applyAlignment="1">
      <alignment vertical="center"/>
    </xf>
    <xf numFmtId="3" fontId="0" fillId="7" borderId="3" xfId="0" applyNumberFormat="1" applyFill="1" applyBorder="1" applyAlignment="1">
      <alignment vertical="center"/>
    </xf>
    <xf numFmtId="3" fontId="0" fillId="7" borderId="31" xfId="0" applyNumberFormat="1" applyFill="1" applyBorder="1" applyAlignment="1">
      <alignment vertical="center"/>
    </xf>
    <xf numFmtId="3" fontId="5" fillId="7" borderId="13" xfId="0" applyNumberFormat="1" applyFont="1" applyFill="1" applyBorder="1"/>
    <xf numFmtId="3" fontId="5" fillId="7" borderId="3" xfId="0" applyNumberFormat="1" applyFont="1" applyFill="1" applyBorder="1"/>
    <xf numFmtId="0" fontId="5" fillId="7" borderId="39" xfId="0" applyFont="1" applyFill="1" applyBorder="1" applyAlignment="1">
      <alignment horizontal="center"/>
    </xf>
    <xf numFmtId="3" fontId="0" fillId="7" borderId="12" xfId="0" applyNumberFormat="1" applyFont="1" applyFill="1" applyBorder="1" applyAlignment="1">
      <alignment horizontal="right"/>
    </xf>
    <xf numFmtId="3" fontId="0" fillId="7" borderId="40" xfId="0" applyNumberFormat="1" applyFont="1" applyFill="1" applyBorder="1" applyAlignment="1">
      <alignment horizontal="right"/>
    </xf>
    <xf numFmtId="3" fontId="0" fillId="7" borderId="38" xfId="0" applyNumberFormat="1" applyFont="1" applyFill="1" applyBorder="1" applyAlignment="1">
      <alignment horizontal="right"/>
    </xf>
    <xf numFmtId="3" fontId="0" fillId="7" borderId="39" xfId="0" applyNumberFormat="1" applyFont="1" applyFill="1" applyBorder="1" applyAlignment="1">
      <alignment horizontal="right"/>
    </xf>
    <xf numFmtId="3" fontId="0" fillId="7" borderId="12" xfId="0" applyNumberFormat="1" applyFont="1" applyFill="1" applyBorder="1" applyAlignment="1">
      <alignment horizontal="right" vertical="center"/>
    </xf>
    <xf numFmtId="3" fontId="0" fillId="7" borderId="38" xfId="0" applyNumberFormat="1" applyFont="1" applyFill="1" applyBorder="1" applyAlignment="1">
      <alignment horizontal="right" vertical="center"/>
    </xf>
    <xf numFmtId="3" fontId="5" fillId="7" borderId="12" xfId="0" applyNumberFormat="1" applyFont="1" applyFill="1" applyBorder="1"/>
    <xf numFmtId="3" fontId="0" fillId="7" borderId="40" xfId="0" applyNumberFormat="1" applyFill="1" applyBorder="1"/>
    <xf numFmtId="3" fontId="0" fillId="7" borderId="12" xfId="0" applyNumberFormat="1" applyFill="1" applyBorder="1"/>
    <xf numFmtId="3" fontId="0" fillId="7" borderId="38" xfId="0" applyNumberFormat="1" applyFill="1" applyBorder="1"/>
    <xf numFmtId="0" fontId="5" fillId="7" borderId="39" xfId="0" applyFont="1" applyFill="1" applyBorder="1" applyAlignment="1">
      <alignment horizontal="center" vertical="center"/>
    </xf>
    <xf numFmtId="3" fontId="0" fillId="7" borderId="38" xfId="0" applyNumberFormat="1" applyFont="1" applyFill="1" applyBorder="1"/>
    <xf numFmtId="3" fontId="0" fillId="7" borderId="12" xfId="0" applyNumberFormat="1" applyFont="1" applyFill="1" applyBorder="1"/>
    <xf numFmtId="3" fontId="0" fillId="7" borderId="38" xfId="0" applyNumberFormat="1" applyFont="1" applyFill="1" applyBorder="1" applyAlignment="1">
      <alignment vertical="center"/>
    </xf>
    <xf numFmtId="3" fontId="0" fillId="7" borderId="39" xfId="0" applyNumberFormat="1" applyFill="1" applyBorder="1"/>
    <xf numFmtId="3" fontId="0" fillId="7" borderId="38" xfId="0" applyNumberFormat="1" applyFill="1" applyBorder="1" applyAlignment="1">
      <alignment vertical="center"/>
    </xf>
    <xf numFmtId="0" fontId="5" fillId="7" borderId="13" xfId="0" applyFont="1" applyFill="1" applyBorder="1" applyAlignment="1">
      <alignment horizontal="center"/>
    </xf>
    <xf numFmtId="0" fontId="5" fillId="7" borderId="5" xfId="0" applyFont="1" applyFill="1" applyBorder="1" applyAlignment="1">
      <alignment horizontal="center"/>
    </xf>
    <xf numFmtId="0" fontId="5" fillId="7" borderId="12" xfId="0" applyFont="1" applyFill="1" applyBorder="1" applyAlignment="1">
      <alignment horizontal="center"/>
    </xf>
    <xf numFmtId="0" fontId="5" fillId="7" borderId="13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/>
    </xf>
    <xf numFmtId="0" fontId="5" fillId="7" borderId="2" xfId="0" applyFont="1" applyFill="1" applyBorder="1" applyAlignment="1">
      <alignment horizontal="center"/>
    </xf>
    <xf numFmtId="0" fontId="5" fillId="7" borderId="31" xfId="0" applyFont="1" applyFill="1" applyBorder="1" applyAlignment="1">
      <alignment horizontal="center"/>
    </xf>
    <xf numFmtId="0" fontId="5" fillId="7" borderId="13" xfId="0" applyNumberFormat="1" applyFont="1" applyFill="1" applyBorder="1" applyAlignment="1">
      <alignment horizontal="center" vertical="center"/>
    </xf>
    <xf numFmtId="0" fontId="5" fillId="7" borderId="5" xfId="0" applyNumberFormat="1" applyFont="1" applyFill="1" applyBorder="1" applyAlignment="1">
      <alignment horizontal="center" vertical="center"/>
    </xf>
    <xf numFmtId="0" fontId="5" fillId="7" borderId="12" xfId="0" applyNumberFormat="1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14" xfId="0" applyFont="1" applyFill="1" applyBorder="1" applyAlignment="1">
      <alignment horizontal="center"/>
    </xf>
    <xf numFmtId="0" fontId="5" fillId="5" borderId="18" xfId="0" applyFont="1" applyFill="1" applyBorder="1" applyAlignment="1">
      <alignment horizontal="center"/>
    </xf>
    <xf numFmtId="0" fontId="5" fillId="5" borderId="40" xfId="0" applyFont="1" applyFill="1" applyBorder="1" applyAlignment="1">
      <alignment horizontal="center"/>
    </xf>
    <xf numFmtId="0" fontId="5" fillId="4" borderId="1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/>
    </xf>
    <xf numFmtId="0" fontId="5" fillId="4" borderId="18" xfId="0" applyFont="1" applyFill="1" applyBorder="1" applyAlignment="1">
      <alignment horizontal="center"/>
    </xf>
    <xf numFmtId="0" fontId="5" fillId="4" borderId="13" xfId="0" applyNumberFormat="1" applyFont="1" applyFill="1" applyBorder="1" applyAlignment="1">
      <alignment horizontal="center" vertical="center"/>
    </xf>
    <xf numFmtId="0" fontId="5" fillId="4" borderId="1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22"/>
  <sheetViews>
    <sheetView tabSelected="1" topLeftCell="A85" zoomScaleNormal="100" workbookViewId="0">
      <selection activeCell="W117" sqref="W117"/>
    </sheetView>
  </sheetViews>
  <sheetFormatPr defaultRowHeight="15" x14ac:dyDescent="0.25"/>
  <cols>
    <col min="1" max="1" width="4.5703125" customWidth="1"/>
    <col min="2" max="2" width="51.140625" customWidth="1"/>
    <col min="3" max="3" width="10.5703125" customWidth="1"/>
    <col min="4" max="4" width="10" customWidth="1"/>
    <col min="5" max="5" width="8.5703125" customWidth="1"/>
    <col min="6" max="6" width="9" customWidth="1"/>
    <col min="7" max="7" width="11" customWidth="1"/>
    <col min="8" max="8" width="10.7109375" customWidth="1"/>
    <col min="9" max="10" width="10.42578125" customWidth="1"/>
    <col min="11" max="12" width="10.28515625" customWidth="1"/>
    <col min="13" max="13" width="10.140625" customWidth="1"/>
    <col min="18" max="18" width="10.5703125" customWidth="1"/>
  </cols>
  <sheetData>
    <row r="2" spans="1:18" ht="18.75" x14ac:dyDescent="0.3">
      <c r="A2" s="230" t="s">
        <v>119</v>
      </c>
      <c r="B2" s="230"/>
      <c r="C2" s="230"/>
      <c r="D2" s="230"/>
      <c r="E2" s="230"/>
      <c r="F2" s="230"/>
      <c r="G2" s="230"/>
      <c r="H2" s="230"/>
    </row>
    <row r="3" spans="1:18" ht="15.75" x14ac:dyDescent="0.25">
      <c r="A3" s="342"/>
      <c r="B3" s="342"/>
    </row>
    <row r="4" spans="1:18" ht="18" x14ac:dyDescent="0.25">
      <c r="A4" s="1"/>
      <c r="B4" s="14" t="s">
        <v>71</v>
      </c>
    </row>
    <row r="5" spans="1:18" ht="18" x14ac:dyDescent="0.25">
      <c r="A5" s="1"/>
      <c r="B5" s="14"/>
    </row>
    <row r="6" spans="1:18" ht="18.75" thickBot="1" x14ac:dyDescent="0.3">
      <c r="A6" s="1" t="s">
        <v>4</v>
      </c>
      <c r="B6" s="3"/>
    </row>
    <row r="7" spans="1:18" ht="15.75" thickBot="1" x14ac:dyDescent="0.3">
      <c r="A7" s="48" t="s">
        <v>67</v>
      </c>
      <c r="B7" s="65"/>
      <c r="C7" s="343">
        <v>2023</v>
      </c>
      <c r="D7" s="344"/>
      <c r="E7" s="344"/>
      <c r="F7" s="344"/>
      <c r="G7" s="345"/>
      <c r="H7" s="329">
        <v>2024</v>
      </c>
      <c r="I7" s="330"/>
      <c r="J7" s="330"/>
      <c r="K7" s="330"/>
      <c r="L7" s="331"/>
      <c r="M7" s="323">
        <v>2025</v>
      </c>
      <c r="N7" s="324"/>
      <c r="O7" s="324"/>
      <c r="P7" s="324"/>
      <c r="Q7" s="325"/>
      <c r="R7" s="89">
        <v>2026</v>
      </c>
    </row>
    <row r="8" spans="1:18" s="3" customFormat="1" ht="15.75" thickBot="1" x14ac:dyDescent="0.3">
      <c r="A8" s="7" t="s">
        <v>76</v>
      </c>
      <c r="B8" s="7" t="s">
        <v>0</v>
      </c>
      <c r="C8" s="89" t="s">
        <v>104</v>
      </c>
      <c r="D8" s="129" t="s">
        <v>68</v>
      </c>
      <c r="E8" s="139" t="s">
        <v>69</v>
      </c>
      <c r="F8" s="129" t="s">
        <v>70</v>
      </c>
      <c r="G8" s="187" t="s">
        <v>6</v>
      </c>
      <c r="H8" s="89" t="s">
        <v>104</v>
      </c>
      <c r="I8" s="86" t="s">
        <v>68</v>
      </c>
      <c r="J8" s="87" t="s">
        <v>69</v>
      </c>
      <c r="K8" s="87" t="s">
        <v>70</v>
      </c>
      <c r="L8" s="88" t="s">
        <v>6</v>
      </c>
      <c r="M8" s="89" t="s">
        <v>104</v>
      </c>
      <c r="N8" s="231" t="s">
        <v>68</v>
      </c>
      <c r="O8" s="232" t="s">
        <v>69</v>
      </c>
      <c r="P8" s="231" t="s">
        <v>70</v>
      </c>
      <c r="Q8" s="232" t="s">
        <v>6</v>
      </c>
      <c r="R8" s="89" t="s">
        <v>104</v>
      </c>
    </row>
    <row r="9" spans="1:18" s="3" customFormat="1" ht="15.75" thickBot="1" x14ac:dyDescent="0.3">
      <c r="A9" s="35" t="s">
        <v>43</v>
      </c>
      <c r="B9" s="62" t="s">
        <v>89</v>
      </c>
      <c r="C9" s="133">
        <v>292000</v>
      </c>
      <c r="D9" s="150">
        <v>104000</v>
      </c>
      <c r="E9" s="151"/>
      <c r="F9" s="151">
        <v>13800</v>
      </c>
      <c r="G9" s="188">
        <f>SUM(D9:F9)</f>
        <v>117800</v>
      </c>
      <c r="H9" s="112">
        <v>297000</v>
      </c>
      <c r="I9" s="197">
        <v>193000</v>
      </c>
      <c r="J9" s="43"/>
      <c r="K9" s="43"/>
      <c r="L9" s="99">
        <v>193000</v>
      </c>
      <c r="M9" s="133">
        <v>360000</v>
      </c>
      <c r="N9" s="233">
        <v>200000</v>
      </c>
      <c r="O9" s="234"/>
      <c r="P9" s="234"/>
      <c r="Q9" s="235">
        <v>200000</v>
      </c>
      <c r="R9" s="100">
        <v>350000</v>
      </c>
    </row>
    <row r="10" spans="1:18" s="3" customFormat="1" ht="15.75" thickBot="1" x14ac:dyDescent="0.3">
      <c r="A10" s="36" t="s">
        <v>44</v>
      </c>
      <c r="B10" s="61" t="s">
        <v>22</v>
      </c>
      <c r="C10" s="130">
        <v>73000</v>
      </c>
      <c r="D10" s="79">
        <v>21000</v>
      </c>
      <c r="E10" s="80"/>
      <c r="F10" s="80"/>
      <c r="G10" s="189">
        <v>21000</v>
      </c>
      <c r="H10" s="102">
        <v>50000</v>
      </c>
      <c r="I10" s="196">
        <v>24000</v>
      </c>
      <c r="J10" s="42"/>
      <c r="K10" s="42"/>
      <c r="L10" s="101">
        <v>24000</v>
      </c>
      <c r="M10" s="130">
        <v>80000</v>
      </c>
      <c r="N10" s="236">
        <v>35000</v>
      </c>
      <c r="O10" s="237"/>
      <c r="P10" s="237"/>
      <c r="Q10" s="238">
        <v>35000</v>
      </c>
      <c r="R10" s="102">
        <v>100000</v>
      </c>
    </row>
    <row r="11" spans="1:18" s="3" customFormat="1" ht="15.75" thickBot="1" x14ac:dyDescent="0.3">
      <c r="A11" s="35" t="s">
        <v>45</v>
      </c>
      <c r="B11" s="25" t="s">
        <v>120</v>
      </c>
      <c r="C11" s="130"/>
      <c r="D11" s="79"/>
      <c r="E11" s="80"/>
      <c r="F11" s="80"/>
      <c r="G11" s="189"/>
      <c r="H11" s="102"/>
      <c r="I11" s="196"/>
      <c r="J11" s="42"/>
      <c r="K11" s="42"/>
      <c r="L11" s="101"/>
      <c r="M11" s="130"/>
      <c r="N11" s="236"/>
      <c r="O11" s="237">
        <v>40000</v>
      </c>
      <c r="P11" s="237"/>
      <c r="Q11" s="238">
        <v>40000</v>
      </c>
      <c r="R11" s="102">
        <v>203000</v>
      </c>
    </row>
    <row r="12" spans="1:18" s="3" customFormat="1" ht="15.75" thickBot="1" x14ac:dyDescent="0.3">
      <c r="A12" s="38" t="s">
        <v>46</v>
      </c>
      <c r="B12" s="23" t="s">
        <v>105</v>
      </c>
      <c r="C12" s="131">
        <v>447000</v>
      </c>
      <c r="D12" s="79">
        <v>91000</v>
      </c>
      <c r="E12" s="80"/>
      <c r="F12" s="80"/>
      <c r="G12" s="189">
        <v>91000</v>
      </c>
      <c r="H12" s="100">
        <v>396000</v>
      </c>
      <c r="I12" s="197">
        <v>180000</v>
      </c>
      <c r="J12" s="43"/>
      <c r="K12" s="43"/>
      <c r="L12" s="99">
        <v>180000</v>
      </c>
      <c r="M12" s="131">
        <v>440100</v>
      </c>
      <c r="N12" s="236">
        <v>180000</v>
      </c>
      <c r="O12" s="237"/>
      <c r="P12" s="237"/>
      <c r="Q12" s="238">
        <v>180000</v>
      </c>
      <c r="R12" s="100">
        <v>398100</v>
      </c>
    </row>
    <row r="13" spans="1:18" s="3" customFormat="1" ht="15.75" thickBot="1" x14ac:dyDescent="0.3">
      <c r="A13" s="35" t="s">
        <v>47</v>
      </c>
      <c r="B13" s="21" t="s">
        <v>88</v>
      </c>
      <c r="C13" s="132">
        <v>375000</v>
      </c>
      <c r="D13" s="171">
        <v>160000</v>
      </c>
      <c r="E13" s="169">
        <v>30000</v>
      </c>
      <c r="F13" s="169"/>
      <c r="G13" s="190">
        <f>SUM(D13:F13)</f>
        <v>190000</v>
      </c>
      <c r="H13" s="102">
        <v>390000</v>
      </c>
      <c r="I13" s="196">
        <v>253000</v>
      </c>
      <c r="J13" s="42"/>
      <c r="K13" s="42"/>
      <c r="L13" s="101">
        <v>253000</v>
      </c>
      <c r="M13" s="132">
        <v>420000</v>
      </c>
      <c r="N13" s="239">
        <v>240000</v>
      </c>
      <c r="O13" s="240"/>
      <c r="P13" s="240"/>
      <c r="Q13" s="241">
        <v>240000</v>
      </c>
      <c r="R13" s="102">
        <v>415000</v>
      </c>
    </row>
    <row r="14" spans="1:18" s="3" customFormat="1" ht="15.75" thickBot="1" x14ac:dyDescent="0.3">
      <c r="A14" s="36" t="s">
        <v>48</v>
      </c>
      <c r="B14" s="19" t="s">
        <v>14</v>
      </c>
      <c r="C14" s="133">
        <v>700000</v>
      </c>
      <c r="D14" s="79">
        <v>323000</v>
      </c>
      <c r="E14" s="80"/>
      <c r="F14" s="80"/>
      <c r="G14" s="189">
        <v>323000</v>
      </c>
      <c r="H14" s="100">
        <v>800000</v>
      </c>
      <c r="I14" s="197">
        <v>360000</v>
      </c>
      <c r="J14" s="43"/>
      <c r="K14" s="43"/>
      <c r="L14" s="99">
        <v>360000</v>
      </c>
      <c r="M14" s="133">
        <v>750000</v>
      </c>
      <c r="N14" s="236">
        <v>350000</v>
      </c>
      <c r="O14" s="237"/>
      <c r="P14" s="237"/>
      <c r="Q14" s="238">
        <v>350000</v>
      </c>
      <c r="R14" s="100">
        <v>600000</v>
      </c>
    </row>
    <row r="15" spans="1:18" s="3" customFormat="1" ht="15.75" thickBot="1" x14ac:dyDescent="0.3">
      <c r="A15" s="35" t="s">
        <v>49</v>
      </c>
      <c r="B15" s="21" t="s">
        <v>7</v>
      </c>
      <c r="C15" s="131">
        <v>700000</v>
      </c>
      <c r="D15" s="171">
        <v>323000</v>
      </c>
      <c r="E15" s="169">
        <v>10000</v>
      </c>
      <c r="F15" s="169">
        <v>3000</v>
      </c>
      <c r="G15" s="190">
        <f>SUM(D15:F15)</f>
        <v>336000</v>
      </c>
      <c r="H15" s="102">
        <v>800000</v>
      </c>
      <c r="I15" s="198">
        <v>500000</v>
      </c>
      <c r="J15" s="42">
        <v>160000</v>
      </c>
      <c r="K15" s="42">
        <v>15000</v>
      </c>
      <c r="L15" s="101">
        <v>675000</v>
      </c>
      <c r="M15" s="131">
        <v>800000</v>
      </c>
      <c r="N15" s="239">
        <v>490000</v>
      </c>
      <c r="O15" s="240"/>
      <c r="P15" s="240">
        <v>10000</v>
      </c>
      <c r="Q15" s="241">
        <v>500000</v>
      </c>
      <c r="R15" s="102">
        <v>600000</v>
      </c>
    </row>
    <row r="16" spans="1:18" s="3" customFormat="1" ht="15.75" thickBot="1" x14ac:dyDescent="0.3">
      <c r="A16" s="36" t="s">
        <v>50</v>
      </c>
      <c r="B16" s="25" t="s">
        <v>20</v>
      </c>
      <c r="C16" s="133">
        <v>355000</v>
      </c>
      <c r="D16" s="158">
        <v>139000</v>
      </c>
      <c r="E16" s="155"/>
      <c r="F16" s="80"/>
      <c r="G16" s="189">
        <v>139000</v>
      </c>
      <c r="H16" s="100">
        <v>355000</v>
      </c>
      <c r="I16" s="197">
        <v>195000</v>
      </c>
      <c r="J16" s="43"/>
      <c r="K16" s="43"/>
      <c r="L16" s="99">
        <v>195000</v>
      </c>
      <c r="M16" s="133">
        <v>430000</v>
      </c>
      <c r="N16" s="242">
        <v>200000</v>
      </c>
      <c r="O16" s="243"/>
      <c r="P16" s="237"/>
      <c r="Q16" s="238">
        <v>200000</v>
      </c>
      <c r="R16" s="100">
        <v>385000</v>
      </c>
    </row>
    <row r="17" spans="1:18" s="3" customFormat="1" ht="15.75" thickBot="1" x14ac:dyDescent="0.3">
      <c r="A17" s="109" t="s">
        <v>51</v>
      </c>
      <c r="B17" s="110" t="s">
        <v>10</v>
      </c>
      <c r="C17" s="131">
        <v>312000</v>
      </c>
      <c r="D17" s="171">
        <v>100000</v>
      </c>
      <c r="E17" s="169"/>
      <c r="F17" s="169"/>
      <c r="G17" s="190">
        <v>100000</v>
      </c>
      <c r="H17" s="102">
        <v>300000</v>
      </c>
      <c r="I17" s="196">
        <v>115000</v>
      </c>
      <c r="J17" s="42"/>
      <c r="K17" s="42"/>
      <c r="L17" s="101">
        <v>115000</v>
      </c>
      <c r="M17" s="131">
        <v>330000</v>
      </c>
      <c r="N17" s="239">
        <v>110000</v>
      </c>
      <c r="O17" s="240"/>
      <c r="P17" s="240"/>
      <c r="Q17" s="241">
        <v>110000</v>
      </c>
      <c r="R17" s="102">
        <v>360000</v>
      </c>
    </row>
    <row r="18" spans="1:18" s="3" customFormat="1" ht="15.75" thickBot="1" x14ac:dyDescent="0.3">
      <c r="A18" s="35" t="s">
        <v>52</v>
      </c>
      <c r="B18" s="21" t="s">
        <v>106</v>
      </c>
      <c r="C18" s="131">
        <v>15000</v>
      </c>
      <c r="D18" s="79">
        <v>2000</v>
      </c>
      <c r="E18" s="80"/>
      <c r="F18" s="80">
        <v>10000</v>
      </c>
      <c r="G18" s="189">
        <f>SUM(D18:F18)</f>
        <v>12000</v>
      </c>
      <c r="H18" s="100">
        <v>20000</v>
      </c>
      <c r="I18" s="197">
        <v>10000</v>
      </c>
      <c r="J18" s="43"/>
      <c r="K18" s="43">
        <v>5000</v>
      </c>
      <c r="L18" s="99">
        <v>15000</v>
      </c>
      <c r="M18" s="131">
        <v>25000</v>
      </c>
      <c r="N18" s="236">
        <v>10000</v>
      </c>
      <c r="O18" s="237"/>
      <c r="P18" s="237">
        <v>5000</v>
      </c>
      <c r="Q18" s="238">
        <v>15000</v>
      </c>
      <c r="R18" s="100">
        <v>25000</v>
      </c>
    </row>
    <row r="19" spans="1:18" s="3" customFormat="1" ht="15.75" thickBot="1" x14ac:dyDescent="0.3">
      <c r="A19" s="36" t="s">
        <v>53</v>
      </c>
      <c r="B19" s="83" t="s">
        <v>39</v>
      </c>
      <c r="C19" s="133">
        <v>510000</v>
      </c>
      <c r="D19" s="171">
        <v>192000</v>
      </c>
      <c r="E19" s="169"/>
      <c r="F19" s="169"/>
      <c r="G19" s="190">
        <v>192000</v>
      </c>
      <c r="H19" s="102">
        <v>520000</v>
      </c>
      <c r="I19" s="196">
        <v>286000</v>
      </c>
      <c r="J19" s="42"/>
      <c r="K19" s="42"/>
      <c r="L19" s="101">
        <v>286000</v>
      </c>
      <c r="M19" s="133">
        <v>550000</v>
      </c>
      <c r="N19" s="239">
        <v>240000</v>
      </c>
      <c r="O19" s="240"/>
      <c r="P19" s="240"/>
      <c r="Q19" s="241">
        <v>240000</v>
      </c>
      <c r="R19" s="102">
        <v>550000</v>
      </c>
    </row>
    <row r="20" spans="1:18" s="3" customFormat="1" ht="15.75" thickBot="1" x14ac:dyDescent="0.3">
      <c r="A20" s="39" t="s">
        <v>54</v>
      </c>
      <c r="B20" s="19" t="s">
        <v>21</v>
      </c>
      <c r="C20" s="131">
        <v>232600</v>
      </c>
      <c r="D20" s="79">
        <v>58000</v>
      </c>
      <c r="E20" s="80"/>
      <c r="F20" s="80"/>
      <c r="G20" s="189">
        <v>58000</v>
      </c>
      <c r="H20" s="100">
        <v>230900</v>
      </c>
      <c r="I20" s="197">
        <v>92000</v>
      </c>
      <c r="J20" s="43"/>
      <c r="K20" s="43"/>
      <c r="L20" s="99">
        <v>92000</v>
      </c>
      <c r="M20" s="131">
        <v>321000</v>
      </c>
      <c r="N20" s="236">
        <v>120000</v>
      </c>
      <c r="O20" s="237"/>
      <c r="P20" s="237"/>
      <c r="Q20" s="238">
        <v>120000</v>
      </c>
      <c r="R20" s="100">
        <v>321000</v>
      </c>
    </row>
    <row r="21" spans="1:18" s="3" customFormat="1" ht="15.75" thickBot="1" x14ac:dyDescent="0.3">
      <c r="A21" s="36" t="s">
        <v>55</v>
      </c>
      <c r="B21" s="21" t="s">
        <v>77</v>
      </c>
      <c r="C21" s="133">
        <v>44000</v>
      </c>
      <c r="D21" s="79">
        <v>14000</v>
      </c>
      <c r="E21" s="80"/>
      <c r="F21" s="80"/>
      <c r="G21" s="189">
        <v>14000</v>
      </c>
      <c r="H21" s="102">
        <v>45000</v>
      </c>
      <c r="I21" s="196">
        <v>20000</v>
      </c>
      <c r="J21" s="42">
        <v>15000</v>
      </c>
      <c r="K21" s="42"/>
      <c r="L21" s="101">
        <v>35000</v>
      </c>
      <c r="M21" s="133">
        <v>49000</v>
      </c>
      <c r="N21" s="236">
        <v>20000</v>
      </c>
      <c r="O21" s="237"/>
      <c r="P21" s="237"/>
      <c r="Q21" s="238">
        <v>20000</v>
      </c>
      <c r="R21" s="102">
        <v>63000</v>
      </c>
    </row>
    <row r="22" spans="1:18" s="3" customFormat="1" ht="15.75" thickBot="1" x14ac:dyDescent="0.3">
      <c r="A22" s="35" t="s">
        <v>56</v>
      </c>
      <c r="B22" s="62" t="s">
        <v>95</v>
      </c>
      <c r="C22" s="130">
        <v>60500</v>
      </c>
      <c r="D22" s="171">
        <v>29000</v>
      </c>
      <c r="E22" s="169"/>
      <c r="F22" s="169"/>
      <c r="G22" s="190">
        <v>29000</v>
      </c>
      <c r="H22" s="100">
        <v>140000</v>
      </c>
      <c r="I22" s="197">
        <v>98000</v>
      </c>
      <c r="J22" s="43"/>
      <c r="K22" s="43"/>
      <c r="L22" s="99">
        <v>98000</v>
      </c>
      <c r="M22" s="130">
        <v>145000</v>
      </c>
      <c r="N22" s="239">
        <v>100000</v>
      </c>
      <c r="O22" s="240"/>
      <c r="P22" s="240"/>
      <c r="Q22" s="241">
        <v>100000</v>
      </c>
      <c r="R22" s="100">
        <v>145000</v>
      </c>
    </row>
    <row r="23" spans="1:18" s="3" customFormat="1" ht="15.75" thickBot="1" x14ac:dyDescent="0.3">
      <c r="A23" s="113" t="s">
        <v>57</v>
      </c>
      <c r="B23" s="118" t="s">
        <v>102</v>
      </c>
      <c r="C23" s="142">
        <v>50000</v>
      </c>
      <c r="D23" s="158">
        <v>23000</v>
      </c>
      <c r="E23" s="175">
        <v>10000</v>
      </c>
      <c r="F23" s="77">
        <v>5000</v>
      </c>
      <c r="G23" s="78">
        <f>SUM(D23:F23)</f>
        <v>38000</v>
      </c>
      <c r="H23" s="92"/>
      <c r="I23" s="192"/>
      <c r="J23" s="50">
        <v>15000</v>
      </c>
      <c r="K23" s="50">
        <v>20000</v>
      </c>
      <c r="L23" s="95">
        <v>35000</v>
      </c>
      <c r="M23" s="131">
        <v>30000</v>
      </c>
      <c r="N23" s="236">
        <v>23000</v>
      </c>
      <c r="O23" s="237"/>
      <c r="P23" s="237"/>
      <c r="Q23" s="238">
        <v>23000</v>
      </c>
      <c r="R23" s="102">
        <v>34000</v>
      </c>
    </row>
    <row r="24" spans="1:18" s="3" customFormat="1" ht="15.75" thickBot="1" x14ac:dyDescent="0.3">
      <c r="A24" s="113" t="s">
        <v>58</v>
      </c>
      <c r="B24" s="10" t="s">
        <v>121</v>
      </c>
      <c r="C24" s="142"/>
      <c r="D24" s="158"/>
      <c r="E24" s="175"/>
      <c r="F24" s="77"/>
      <c r="G24" s="247"/>
      <c r="H24" s="92">
        <v>45000</v>
      </c>
      <c r="I24" s="192">
        <v>27000</v>
      </c>
      <c r="J24" s="50"/>
      <c r="K24" s="50"/>
      <c r="L24" s="95">
        <v>27000</v>
      </c>
      <c r="M24" s="131"/>
      <c r="N24" s="236"/>
      <c r="O24" s="237"/>
      <c r="P24" s="237"/>
      <c r="Q24" s="238"/>
      <c r="R24" s="102">
        <v>45000</v>
      </c>
    </row>
    <row r="25" spans="1:18" s="3" customFormat="1" ht="15.75" thickBot="1" x14ac:dyDescent="0.3">
      <c r="A25" s="113" t="s">
        <v>59</v>
      </c>
      <c r="B25" s="21" t="s">
        <v>99</v>
      </c>
      <c r="C25" s="133">
        <v>50000</v>
      </c>
      <c r="D25" s="171">
        <v>20000</v>
      </c>
      <c r="E25" s="169"/>
      <c r="F25" s="169"/>
      <c r="G25" s="190">
        <v>20000</v>
      </c>
      <c r="H25" s="100">
        <v>50000</v>
      </c>
      <c r="I25" s="197">
        <v>30000</v>
      </c>
      <c r="J25" s="43"/>
      <c r="K25" s="43"/>
      <c r="L25" s="99">
        <v>30000</v>
      </c>
      <c r="M25" s="133">
        <v>102500</v>
      </c>
      <c r="N25" s="239">
        <v>45000</v>
      </c>
      <c r="O25" s="240"/>
      <c r="P25" s="240"/>
      <c r="Q25" s="241">
        <v>45000</v>
      </c>
      <c r="R25" s="100">
        <v>102500</v>
      </c>
    </row>
    <row r="26" spans="1:18" s="3" customFormat="1" ht="15.75" thickBot="1" x14ac:dyDescent="0.3">
      <c r="A26" s="37" t="s">
        <v>60</v>
      </c>
      <c r="B26" s="11" t="s">
        <v>37</v>
      </c>
      <c r="C26" s="131">
        <v>30000</v>
      </c>
      <c r="D26" s="158">
        <v>24000</v>
      </c>
      <c r="E26" s="155"/>
      <c r="F26" s="155"/>
      <c r="G26" s="189">
        <v>24000</v>
      </c>
      <c r="H26" s="102">
        <v>30000</v>
      </c>
      <c r="I26" s="196">
        <v>30000</v>
      </c>
      <c r="J26" s="42"/>
      <c r="K26" s="42"/>
      <c r="L26" s="101">
        <v>30000</v>
      </c>
      <c r="M26" s="131">
        <v>30000</v>
      </c>
      <c r="N26" s="242">
        <v>30000</v>
      </c>
      <c r="O26" s="243"/>
      <c r="P26" s="243"/>
      <c r="Q26" s="238">
        <v>30000</v>
      </c>
      <c r="R26" s="102">
        <v>50000</v>
      </c>
    </row>
    <row r="27" spans="1:18" s="3" customFormat="1" ht="15.75" thickBot="1" x14ac:dyDescent="0.3">
      <c r="A27" s="39" t="s">
        <v>61</v>
      </c>
      <c r="B27" s="21" t="s">
        <v>29</v>
      </c>
      <c r="C27" s="133">
        <v>62000</v>
      </c>
      <c r="D27" s="150">
        <v>25000</v>
      </c>
      <c r="E27" s="151"/>
      <c r="F27" s="151"/>
      <c r="G27" s="188">
        <v>25000</v>
      </c>
      <c r="H27" s="112">
        <v>50000</v>
      </c>
      <c r="I27" s="248">
        <v>40000</v>
      </c>
      <c r="J27" s="249"/>
      <c r="K27" s="249"/>
      <c r="L27" s="250">
        <v>40000</v>
      </c>
      <c r="M27" s="133">
        <v>180000</v>
      </c>
      <c r="N27" s="233">
        <v>110000</v>
      </c>
      <c r="O27" s="234"/>
      <c r="P27" s="234"/>
      <c r="Q27" s="235">
        <v>110000</v>
      </c>
      <c r="R27" s="112">
        <v>199000</v>
      </c>
    </row>
    <row r="28" spans="1:18" s="3" customFormat="1" ht="15.75" thickBot="1" x14ac:dyDescent="0.3">
      <c r="A28" s="39" t="s">
        <v>62</v>
      </c>
      <c r="B28" s="110" t="s">
        <v>122</v>
      </c>
      <c r="C28" s="131"/>
      <c r="D28" s="79"/>
      <c r="E28" s="80"/>
      <c r="F28" s="80"/>
      <c r="G28" s="189"/>
      <c r="H28" s="102"/>
      <c r="I28" s="196"/>
      <c r="J28" s="42"/>
      <c r="K28" s="42"/>
      <c r="L28" s="101"/>
      <c r="M28" s="131"/>
      <c r="N28" s="236"/>
      <c r="O28" s="237"/>
      <c r="P28" s="237"/>
      <c r="Q28" s="238"/>
      <c r="R28" s="102">
        <v>215000</v>
      </c>
    </row>
    <row r="29" spans="1:18" s="3" customFormat="1" ht="15.75" thickBot="1" x14ac:dyDescent="0.3">
      <c r="A29" s="109" t="s">
        <v>63</v>
      </c>
      <c r="B29" s="54" t="s">
        <v>107</v>
      </c>
      <c r="C29" s="131">
        <v>907000</v>
      </c>
      <c r="D29" s="79">
        <v>358000</v>
      </c>
      <c r="E29" s="80"/>
      <c r="F29" s="80"/>
      <c r="G29" s="189">
        <v>358000</v>
      </c>
      <c r="H29" s="102">
        <v>800000</v>
      </c>
      <c r="I29" s="196">
        <v>520000</v>
      </c>
      <c r="J29" s="42"/>
      <c r="K29" s="42"/>
      <c r="L29" s="101">
        <v>520000</v>
      </c>
      <c r="M29" s="131">
        <v>800000</v>
      </c>
      <c r="N29" s="236">
        <v>490000</v>
      </c>
      <c r="O29" s="237">
        <v>25000</v>
      </c>
      <c r="P29" s="237"/>
      <c r="Q29" s="238">
        <v>515000</v>
      </c>
      <c r="R29" s="102">
        <v>600000</v>
      </c>
    </row>
    <row r="30" spans="1:18" s="3" customFormat="1" ht="15.75" thickBot="1" x14ac:dyDescent="0.3">
      <c r="A30" s="35" t="s">
        <v>64</v>
      </c>
      <c r="B30" s="25" t="s">
        <v>78</v>
      </c>
      <c r="C30" s="132">
        <v>85000</v>
      </c>
      <c r="D30" s="171">
        <v>18000</v>
      </c>
      <c r="E30" s="169"/>
      <c r="F30" s="169"/>
      <c r="G30" s="190">
        <v>18000</v>
      </c>
      <c r="H30" s="100">
        <v>90000</v>
      </c>
      <c r="I30" s="197">
        <v>27000</v>
      </c>
      <c r="J30" s="43"/>
      <c r="K30" s="43"/>
      <c r="L30" s="99">
        <v>27000</v>
      </c>
      <c r="M30" s="132">
        <v>52000</v>
      </c>
      <c r="N30" s="239">
        <v>30000</v>
      </c>
      <c r="O30" s="240"/>
      <c r="P30" s="240">
        <v>30000</v>
      </c>
      <c r="Q30" s="241">
        <v>60000</v>
      </c>
      <c r="R30" s="100">
        <v>59000</v>
      </c>
    </row>
    <row r="31" spans="1:18" ht="15.75" thickBot="1" x14ac:dyDescent="0.3">
      <c r="A31" s="26"/>
      <c r="B31" s="27" t="s">
        <v>6</v>
      </c>
      <c r="C31" s="93">
        <f t="shared" ref="C31:O31" si="0">SUM(C9:C30)</f>
        <v>5300100</v>
      </c>
      <c r="D31" s="166">
        <f t="shared" si="0"/>
        <v>2024000</v>
      </c>
      <c r="E31" s="167">
        <f t="shared" si="0"/>
        <v>50000</v>
      </c>
      <c r="F31" s="167">
        <f t="shared" si="0"/>
        <v>31800</v>
      </c>
      <c r="G31" s="191">
        <f t="shared" si="0"/>
        <v>2105800</v>
      </c>
      <c r="H31" s="93">
        <f t="shared" si="0"/>
        <v>5408900</v>
      </c>
      <c r="I31" s="193">
        <f t="shared" si="0"/>
        <v>3000000</v>
      </c>
      <c r="J31" s="53">
        <f t="shared" si="0"/>
        <v>190000</v>
      </c>
      <c r="K31" s="53">
        <f t="shared" si="0"/>
        <v>40000</v>
      </c>
      <c r="L31" s="97">
        <f t="shared" si="0"/>
        <v>3230000</v>
      </c>
      <c r="M31" s="93">
        <f t="shared" si="0"/>
        <v>5894600</v>
      </c>
      <c r="N31" s="244">
        <f t="shared" si="0"/>
        <v>3023000</v>
      </c>
      <c r="O31" s="245">
        <f t="shared" si="0"/>
        <v>65000</v>
      </c>
      <c r="P31" s="245">
        <f>SUM(P9:P30)</f>
        <v>45000</v>
      </c>
      <c r="Q31" s="246">
        <f>SUM(Q9:Q30)</f>
        <v>3133000</v>
      </c>
      <c r="R31" s="93">
        <f>SUM(R9:R30)</f>
        <v>5819600</v>
      </c>
    </row>
    <row r="32" spans="1:18" x14ac:dyDescent="0.25">
      <c r="A32" s="4"/>
      <c r="B32" s="18"/>
    </row>
    <row r="33" spans="1:19" x14ac:dyDescent="0.25">
      <c r="A33" s="18"/>
      <c r="B33" s="18"/>
    </row>
    <row r="34" spans="1:19" x14ac:dyDescent="0.25">
      <c r="A34" s="18"/>
      <c r="B34" s="18"/>
    </row>
    <row r="35" spans="1:19" ht="18.75" thickBot="1" x14ac:dyDescent="0.3">
      <c r="A35" s="1" t="s">
        <v>1</v>
      </c>
      <c r="B35" s="18"/>
    </row>
    <row r="36" spans="1:19" ht="15.75" customHeight="1" thickBot="1" x14ac:dyDescent="0.3">
      <c r="A36" s="68" t="s">
        <v>67</v>
      </c>
      <c r="B36" s="119"/>
      <c r="C36" s="340">
        <v>2023</v>
      </c>
      <c r="D36" s="341"/>
      <c r="E36" s="341"/>
      <c r="F36" s="341"/>
      <c r="G36" s="341"/>
      <c r="H36" s="329">
        <v>2024</v>
      </c>
      <c r="I36" s="330"/>
      <c r="J36" s="330"/>
      <c r="K36" s="330"/>
      <c r="L36" s="331"/>
      <c r="M36" s="326">
        <v>2025</v>
      </c>
      <c r="N36" s="327"/>
      <c r="O36" s="327"/>
      <c r="P36" s="327"/>
      <c r="Q36" s="328"/>
      <c r="R36" s="89">
        <v>2026</v>
      </c>
    </row>
    <row r="37" spans="1:19" s="3" customFormat="1" ht="15.75" thickBot="1" x14ac:dyDescent="0.3">
      <c r="A37" s="7" t="s">
        <v>76</v>
      </c>
      <c r="B37" s="41" t="s">
        <v>0</v>
      </c>
      <c r="C37" s="165" t="s">
        <v>104</v>
      </c>
      <c r="D37" s="136" t="s">
        <v>68</v>
      </c>
      <c r="E37" s="137" t="s">
        <v>69</v>
      </c>
      <c r="F37" s="137" t="s">
        <v>70</v>
      </c>
      <c r="G37" s="85" t="s">
        <v>6</v>
      </c>
      <c r="H37" s="203" t="s">
        <v>104</v>
      </c>
      <c r="I37" s="87" t="s">
        <v>68</v>
      </c>
      <c r="J37" s="87" t="s">
        <v>69</v>
      </c>
      <c r="K37" s="87" t="s">
        <v>70</v>
      </c>
      <c r="L37" s="88" t="s">
        <v>6</v>
      </c>
      <c r="M37" s="204" t="s">
        <v>104</v>
      </c>
      <c r="N37" s="273" t="s">
        <v>68</v>
      </c>
      <c r="O37" s="274" t="s">
        <v>69</v>
      </c>
      <c r="P37" s="274" t="s">
        <v>70</v>
      </c>
      <c r="Q37" s="275" t="s">
        <v>6</v>
      </c>
      <c r="R37" s="89" t="s">
        <v>104</v>
      </c>
    </row>
    <row r="38" spans="1:19" ht="15" customHeight="1" thickBot="1" x14ac:dyDescent="0.3">
      <c r="A38" s="69" t="s">
        <v>43</v>
      </c>
      <c r="B38" s="71" t="s">
        <v>35</v>
      </c>
      <c r="C38" s="92">
        <v>30800</v>
      </c>
      <c r="D38" s="180">
        <v>6000</v>
      </c>
      <c r="E38" s="160"/>
      <c r="F38" s="160"/>
      <c r="G38" s="181">
        <v>6000</v>
      </c>
      <c r="H38" s="123">
        <v>30800</v>
      </c>
      <c r="I38" s="199">
        <v>0</v>
      </c>
      <c r="J38" s="51"/>
      <c r="K38" s="51"/>
      <c r="L38" s="96">
        <v>0</v>
      </c>
      <c r="M38" s="92"/>
      <c r="N38" s="276"/>
      <c r="O38" s="277"/>
      <c r="P38" s="277"/>
      <c r="Q38" s="278"/>
      <c r="R38" s="94"/>
    </row>
    <row r="39" spans="1:19" ht="15" customHeight="1" thickBot="1" x14ac:dyDescent="0.3">
      <c r="A39" s="52" t="s">
        <v>44</v>
      </c>
      <c r="B39" s="71" t="s">
        <v>74</v>
      </c>
      <c r="C39" s="92">
        <v>30800</v>
      </c>
      <c r="D39" s="158">
        <v>9000</v>
      </c>
      <c r="E39" s="175"/>
      <c r="F39" s="175"/>
      <c r="G39" s="176">
        <v>9000</v>
      </c>
      <c r="H39" s="114">
        <v>30800</v>
      </c>
      <c r="I39" s="192">
        <v>10000</v>
      </c>
      <c r="J39" s="50">
        <v>10000</v>
      </c>
      <c r="K39" s="50"/>
      <c r="L39" s="95">
        <v>20000</v>
      </c>
      <c r="M39" s="92">
        <v>30800</v>
      </c>
      <c r="N39" s="276">
        <v>20000</v>
      </c>
      <c r="O39" s="277"/>
      <c r="P39" s="277"/>
      <c r="Q39" s="278">
        <v>20000</v>
      </c>
      <c r="R39" s="92">
        <v>30800</v>
      </c>
    </row>
    <row r="40" spans="1:19" ht="15" customHeight="1" thickBot="1" x14ac:dyDescent="0.3">
      <c r="A40" s="30" t="s">
        <v>45</v>
      </c>
      <c r="B40" s="71" t="s">
        <v>85</v>
      </c>
      <c r="C40" s="91">
        <v>180000</v>
      </c>
      <c r="D40" s="180">
        <v>69000</v>
      </c>
      <c r="E40" s="160"/>
      <c r="F40" s="160"/>
      <c r="G40" s="181">
        <v>69000</v>
      </c>
      <c r="H40" s="121">
        <v>140000</v>
      </c>
      <c r="I40" s="199">
        <v>100000</v>
      </c>
      <c r="J40" s="51"/>
      <c r="K40" s="51"/>
      <c r="L40" s="96">
        <v>100000</v>
      </c>
      <c r="M40" s="251">
        <v>170000</v>
      </c>
      <c r="N40" s="279">
        <v>100000</v>
      </c>
      <c r="O40" s="280"/>
      <c r="P40" s="280"/>
      <c r="Q40" s="281">
        <v>100000</v>
      </c>
      <c r="R40" s="127">
        <v>170000</v>
      </c>
      <c r="S40" s="252" t="s">
        <v>123</v>
      </c>
    </row>
    <row r="41" spans="1:19" ht="15" customHeight="1" thickBot="1" x14ac:dyDescent="0.3">
      <c r="A41" s="30" t="s">
        <v>46</v>
      </c>
      <c r="B41" s="71" t="s">
        <v>124</v>
      </c>
      <c r="C41" s="92"/>
      <c r="D41" s="174"/>
      <c r="E41" s="175"/>
      <c r="F41" s="175"/>
      <c r="G41" s="176"/>
      <c r="H41" s="114"/>
      <c r="I41" s="192"/>
      <c r="J41" s="50"/>
      <c r="K41" s="50"/>
      <c r="L41" s="95"/>
      <c r="M41" s="124"/>
      <c r="N41" s="276"/>
      <c r="O41" s="277"/>
      <c r="P41" s="277"/>
      <c r="Q41" s="278"/>
      <c r="R41" s="114">
        <v>75000</v>
      </c>
      <c r="S41" s="252"/>
    </row>
    <row r="42" spans="1:19" ht="15" customHeight="1" thickBot="1" x14ac:dyDescent="0.3">
      <c r="A42" s="115" t="s">
        <v>47</v>
      </c>
      <c r="B42" s="47" t="s">
        <v>90</v>
      </c>
      <c r="C42" s="125">
        <v>165000</v>
      </c>
      <c r="D42" s="158">
        <v>118000</v>
      </c>
      <c r="E42" s="175">
        <v>80000</v>
      </c>
      <c r="F42" s="175">
        <v>5000</v>
      </c>
      <c r="G42" s="176">
        <f>SUM(D42:F42)</f>
        <v>203000</v>
      </c>
      <c r="H42" s="114">
        <v>150000</v>
      </c>
      <c r="I42" s="192">
        <v>120000</v>
      </c>
      <c r="J42" s="50">
        <v>10000</v>
      </c>
      <c r="K42" s="50"/>
      <c r="L42" s="95">
        <v>130000</v>
      </c>
      <c r="M42" s="125">
        <v>150000</v>
      </c>
      <c r="N42" s="282">
        <v>150000</v>
      </c>
      <c r="O42" s="283"/>
      <c r="P42" s="283"/>
      <c r="Q42" s="284">
        <v>150000</v>
      </c>
      <c r="R42" s="92">
        <v>150000</v>
      </c>
    </row>
    <row r="43" spans="1:19" ht="15" customHeight="1" thickBot="1" x14ac:dyDescent="0.3">
      <c r="A43" s="70" t="s">
        <v>48</v>
      </c>
      <c r="B43" s="72" t="s">
        <v>25</v>
      </c>
      <c r="C43" s="91">
        <v>100000</v>
      </c>
      <c r="D43" s="180">
        <v>15000</v>
      </c>
      <c r="E43" s="160"/>
      <c r="F43" s="160"/>
      <c r="G43" s="181">
        <v>15000</v>
      </c>
      <c r="H43" s="121">
        <v>50000</v>
      </c>
      <c r="I43" s="199">
        <v>5000</v>
      </c>
      <c r="J43" s="51"/>
      <c r="K43" s="51"/>
      <c r="L43" s="96">
        <v>5000</v>
      </c>
      <c r="M43" s="91">
        <v>99800</v>
      </c>
      <c r="N43" s="279">
        <v>0</v>
      </c>
      <c r="O43" s="280"/>
      <c r="P43" s="280"/>
      <c r="Q43" s="281">
        <v>0</v>
      </c>
      <c r="R43" s="94"/>
    </row>
    <row r="44" spans="1:19" ht="15" customHeight="1" thickBot="1" x14ac:dyDescent="0.3">
      <c r="A44" s="69" t="s">
        <v>49</v>
      </c>
      <c r="B44" s="71" t="s">
        <v>16</v>
      </c>
      <c r="C44" s="92">
        <v>220000</v>
      </c>
      <c r="D44" s="158">
        <v>110000</v>
      </c>
      <c r="E44" s="175"/>
      <c r="F44" s="175"/>
      <c r="G44" s="176">
        <v>110000</v>
      </c>
      <c r="H44" s="114">
        <v>150000</v>
      </c>
      <c r="I44" s="192">
        <v>110000</v>
      </c>
      <c r="J44" s="50"/>
      <c r="K44" s="50"/>
      <c r="L44" s="95">
        <v>110000</v>
      </c>
      <c r="M44" s="92">
        <v>150000</v>
      </c>
      <c r="N44" s="276">
        <v>100000</v>
      </c>
      <c r="O44" s="277"/>
      <c r="P44" s="277"/>
      <c r="Q44" s="278">
        <v>100000</v>
      </c>
      <c r="R44" s="92">
        <v>150000</v>
      </c>
    </row>
    <row r="45" spans="1:19" ht="15" customHeight="1" thickBot="1" x14ac:dyDescent="0.3">
      <c r="A45" s="70" t="s">
        <v>50</v>
      </c>
      <c r="B45" s="73" t="s">
        <v>28</v>
      </c>
      <c r="C45" s="91">
        <v>45000</v>
      </c>
      <c r="D45" s="180">
        <v>25000</v>
      </c>
      <c r="E45" s="160"/>
      <c r="F45" s="160"/>
      <c r="G45" s="181">
        <v>25000</v>
      </c>
      <c r="H45" s="121">
        <v>45000</v>
      </c>
      <c r="I45" s="199">
        <v>30000</v>
      </c>
      <c r="J45" s="51"/>
      <c r="K45" s="51"/>
      <c r="L45" s="96">
        <v>30000</v>
      </c>
      <c r="M45" s="91">
        <v>32000</v>
      </c>
      <c r="N45" s="279">
        <v>30000</v>
      </c>
      <c r="O45" s="280"/>
      <c r="P45" s="280"/>
      <c r="Q45" s="281">
        <v>30000</v>
      </c>
      <c r="R45" s="94">
        <v>32000</v>
      </c>
    </row>
    <row r="46" spans="1:19" ht="15" customHeight="1" thickBot="1" x14ac:dyDescent="0.3">
      <c r="A46" s="69" t="s">
        <v>51</v>
      </c>
      <c r="B46" s="71" t="s">
        <v>24</v>
      </c>
      <c r="C46" s="92">
        <v>27500</v>
      </c>
      <c r="D46" s="158">
        <v>15000</v>
      </c>
      <c r="E46" s="175"/>
      <c r="F46" s="175"/>
      <c r="G46" s="176">
        <v>15000</v>
      </c>
      <c r="H46" s="114">
        <v>20700</v>
      </c>
      <c r="I46" s="192">
        <v>15000</v>
      </c>
      <c r="J46" s="50"/>
      <c r="K46" s="50"/>
      <c r="L46" s="95">
        <v>15000</v>
      </c>
      <c r="M46" s="92">
        <v>25100</v>
      </c>
      <c r="N46" s="276">
        <v>25000</v>
      </c>
      <c r="O46" s="277"/>
      <c r="P46" s="277">
        <v>3000</v>
      </c>
      <c r="Q46" s="278">
        <v>28000</v>
      </c>
      <c r="R46" s="92">
        <v>33500</v>
      </c>
    </row>
    <row r="47" spans="1:19" ht="15" customHeight="1" thickBot="1" x14ac:dyDescent="0.3">
      <c r="A47" s="69" t="s">
        <v>52</v>
      </c>
      <c r="B47" s="71" t="s">
        <v>108</v>
      </c>
      <c r="C47" s="94">
        <v>120000</v>
      </c>
      <c r="D47" s="180">
        <v>72000</v>
      </c>
      <c r="E47" s="160"/>
      <c r="F47" s="160"/>
      <c r="G47" s="181">
        <v>72000</v>
      </c>
      <c r="H47" s="121">
        <v>120000</v>
      </c>
      <c r="I47" s="199">
        <v>90000</v>
      </c>
      <c r="J47" s="51"/>
      <c r="K47" s="51"/>
      <c r="L47" s="96">
        <v>90000</v>
      </c>
      <c r="M47" s="94">
        <v>120000</v>
      </c>
      <c r="N47" s="285">
        <v>105000</v>
      </c>
      <c r="O47" s="286"/>
      <c r="P47" s="286"/>
      <c r="Q47" s="287">
        <v>105000</v>
      </c>
      <c r="R47" s="94">
        <v>150000</v>
      </c>
    </row>
    <row r="48" spans="1:19" ht="15" customHeight="1" thickBot="1" x14ac:dyDescent="0.3">
      <c r="A48" s="52" t="s">
        <v>53</v>
      </c>
      <c r="B48" s="73" t="s">
        <v>18</v>
      </c>
      <c r="C48" s="92"/>
      <c r="D48" s="158"/>
      <c r="E48" s="175">
        <v>25000</v>
      </c>
      <c r="F48" s="175"/>
      <c r="G48" s="176">
        <v>25000</v>
      </c>
      <c r="H48" s="114">
        <v>92000</v>
      </c>
      <c r="I48" s="192">
        <v>70000</v>
      </c>
      <c r="J48" s="50"/>
      <c r="K48" s="50"/>
      <c r="L48" s="95">
        <v>70000</v>
      </c>
      <c r="M48" s="92"/>
      <c r="N48" s="276"/>
      <c r="O48" s="277">
        <v>40000</v>
      </c>
      <c r="P48" s="277"/>
      <c r="Q48" s="278">
        <v>40000</v>
      </c>
      <c r="R48" s="92">
        <v>50500</v>
      </c>
    </row>
    <row r="49" spans="1:18" ht="15" customHeight="1" thickBot="1" x14ac:dyDescent="0.3">
      <c r="A49" s="69" t="s">
        <v>54</v>
      </c>
      <c r="B49" s="47" t="s">
        <v>81</v>
      </c>
      <c r="C49" s="94">
        <v>106500</v>
      </c>
      <c r="D49" s="180">
        <v>10000</v>
      </c>
      <c r="E49" s="160"/>
      <c r="F49" s="160"/>
      <c r="G49" s="181">
        <v>10000</v>
      </c>
      <c r="H49" s="121">
        <v>68000</v>
      </c>
      <c r="I49" s="199">
        <v>0</v>
      </c>
      <c r="J49" s="51"/>
      <c r="K49" s="51"/>
      <c r="L49" s="96">
        <v>0</v>
      </c>
      <c r="M49" s="94"/>
      <c r="N49" s="285"/>
      <c r="O49" s="286"/>
      <c r="P49" s="286"/>
      <c r="Q49" s="287"/>
      <c r="R49" s="94"/>
    </row>
    <row r="50" spans="1:18" s="3" customFormat="1" ht="15.75" thickBot="1" x14ac:dyDescent="0.3">
      <c r="A50" s="52" t="s">
        <v>55</v>
      </c>
      <c r="B50" s="72" t="s">
        <v>17</v>
      </c>
      <c r="C50" s="102">
        <v>25000</v>
      </c>
      <c r="D50" s="158">
        <v>10000</v>
      </c>
      <c r="E50" s="175"/>
      <c r="F50" s="175"/>
      <c r="G50" s="176">
        <v>10000</v>
      </c>
      <c r="H50" s="114">
        <v>25000</v>
      </c>
      <c r="I50" s="196">
        <v>11000</v>
      </c>
      <c r="J50" s="42"/>
      <c r="K50" s="42"/>
      <c r="L50" s="101">
        <v>11000</v>
      </c>
      <c r="M50" s="102">
        <v>25000</v>
      </c>
      <c r="N50" s="288">
        <v>12000</v>
      </c>
      <c r="O50" s="289"/>
      <c r="P50" s="289"/>
      <c r="Q50" s="238">
        <v>12000</v>
      </c>
      <c r="R50" s="102">
        <v>25000</v>
      </c>
    </row>
    <row r="51" spans="1:18" s="3" customFormat="1" ht="15.75" thickBot="1" x14ac:dyDescent="0.3">
      <c r="A51" s="69" t="s">
        <v>56</v>
      </c>
      <c r="B51" s="172" t="s">
        <v>83</v>
      </c>
      <c r="C51" s="100">
        <v>75000</v>
      </c>
      <c r="D51" s="180">
        <v>25000</v>
      </c>
      <c r="E51" s="160"/>
      <c r="F51" s="160"/>
      <c r="G51" s="181">
        <v>25000</v>
      </c>
      <c r="H51" s="121">
        <v>50000</v>
      </c>
      <c r="I51" s="197">
        <v>27000</v>
      </c>
      <c r="J51" s="43"/>
      <c r="K51" s="43"/>
      <c r="L51" s="99">
        <v>27000</v>
      </c>
      <c r="M51" s="100">
        <v>50000</v>
      </c>
      <c r="N51" s="290">
        <v>35000</v>
      </c>
      <c r="O51" s="291"/>
      <c r="P51" s="291"/>
      <c r="Q51" s="241">
        <v>35000</v>
      </c>
      <c r="R51" s="100">
        <v>80000</v>
      </c>
    </row>
    <row r="52" spans="1:18" s="3" customFormat="1" ht="15.75" thickBot="1" x14ac:dyDescent="0.3">
      <c r="A52" s="69" t="s">
        <v>57</v>
      </c>
      <c r="B52" s="71" t="s">
        <v>109</v>
      </c>
      <c r="C52" s="102"/>
      <c r="D52" s="174"/>
      <c r="E52" s="175"/>
      <c r="F52" s="175"/>
      <c r="G52" s="176"/>
      <c r="H52" s="114">
        <v>40000</v>
      </c>
      <c r="I52" s="196">
        <v>25000</v>
      </c>
      <c r="J52" s="42"/>
      <c r="K52" s="42"/>
      <c r="L52" s="101">
        <v>25000</v>
      </c>
      <c r="M52" s="102">
        <v>40000</v>
      </c>
      <c r="N52" s="288">
        <v>38000</v>
      </c>
      <c r="O52" s="289"/>
      <c r="P52" s="289"/>
      <c r="Q52" s="238">
        <v>38000</v>
      </c>
      <c r="R52" s="102">
        <v>40000</v>
      </c>
    </row>
    <row r="53" spans="1:18" s="3" customFormat="1" ht="15.75" thickBot="1" x14ac:dyDescent="0.3">
      <c r="A53" s="69" t="s">
        <v>58</v>
      </c>
      <c r="B53" s="72" t="s">
        <v>84</v>
      </c>
      <c r="C53" s="173">
        <v>63000</v>
      </c>
      <c r="D53" s="180">
        <v>19000</v>
      </c>
      <c r="E53" s="160"/>
      <c r="F53" s="160"/>
      <c r="G53" s="181">
        <v>19000</v>
      </c>
      <c r="H53" s="121">
        <v>59000</v>
      </c>
      <c r="I53" s="197">
        <v>25000</v>
      </c>
      <c r="J53" s="43"/>
      <c r="K53" s="43">
        <v>10000</v>
      </c>
      <c r="L53" s="99">
        <v>35000</v>
      </c>
      <c r="M53" s="173">
        <v>93000</v>
      </c>
      <c r="N53" s="292">
        <v>40000</v>
      </c>
      <c r="O53" s="293"/>
      <c r="P53" s="293">
        <v>5000</v>
      </c>
      <c r="Q53" s="294">
        <v>45000</v>
      </c>
      <c r="R53" s="100">
        <v>120000</v>
      </c>
    </row>
    <row r="54" spans="1:18" s="3" customFormat="1" ht="15.75" thickBot="1" x14ac:dyDescent="0.3">
      <c r="A54" s="70" t="s">
        <v>59</v>
      </c>
      <c r="B54" s="71" t="s">
        <v>111</v>
      </c>
      <c r="C54" s="173"/>
      <c r="D54" s="158"/>
      <c r="E54" s="175"/>
      <c r="F54" s="175"/>
      <c r="G54" s="194"/>
      <c r="H54" s="114"/>
      <c r="I54" s="196"/>
      <c r="J54" s="42"/>
      <c r="K54" s="42"/>
      <c r="L54" s="101"/>
      <c r="M54" s="173">
        <v>85000</v>
      </c>
      <c r="N54" s="292">
        <v>20000</v>
      </c>
      <c r="O54" s="293"/>
      <c r="P54" s="293"/>
      <c r="Q54" s="294">
        <v>20000</v>
      </c>
      <c r="R54" s="102">
        <v>75000</v>
      </c>
    </row>
    <row r="55" spans="1:18" ht="15.75" thickBot="1" x14ac:dyDescent="0.3">
      <c r="A55" s="70" t="s">
        <v>60</v>
      </c>
      <c r="B55" s="47" t="s">
        <v>34</v>
      </c>
      <c r="C55" s="92">
        <v>75000</v>
      </c>
      <c r="D55" s="158">
        <v>45000</v>
      </c>
      <c r="E55" s="175"/>
      <c r="F55" s="175"/>
      <c r="G55" s="176">
        <v>45000</v>
      </c>
      <c r="H55" s="121">
        <v>88500</v>
      </c>
      <c r="I55" s="199">
        <v>58000</v>
      </c>
      <c r="J55" s="51"/>
      <c r="K55" s="51"/>
      <c r="L55" s="96">
        <v>58000</v>
      </c>
      <c r="M55" s="92">
        <v>58000</v>
      </c>
      <c r="N55" s="276">
        <v>40000</v>
      </c>
      <c r="O55" s="277"/>
      <c r="P55" s="277"/>
      <c r="Q55" s="278">
        <v>40000</v>
      </c>
      <c r="R55" s="94"/>
    </row>
    <row r="56" spans="1:18" ht="30.75" thickBot="1" x14ac:dyDescent="0.3">
      <c r="A56" s="70" t="s">
        <v>61</v>
      </c>
      <c r="B56" s="195" t="s">
        <v>112</v>
      </c>
      <c r="C56" s="92"/>
      <c r="D56" s="174"/>
      <c r="E56" s="175"/>
      <c r="F56" s="175"/>
      <c r="G56" s="194"/>
      <c r="H56" s="114"/>
      <c r="I56" s="200"/>
      <c r="J56" s="201">
        <v>15000</v>
      </c>
      <c r="K56" s="201"/>
      <c r="L56" s="202">
        <v>15000</v>
      </c>
      <c r="M56" s="107">
        <v>30000</v>
      </c>
      <c r="N56" s="295">
        <v>0</v>
      </c>
      <c r="O56" s="296"/>
      <c r="P56" s="296"/>
      <c r="Q56" s="297"/>
      <c r="R56" s="107"/>
    </row>
    <row r="57" spans="1:18" ht="15.75" thickBot="1" x14ac:dyDescent="0.3">
      <c r="A57" s="70" t="s">
        <v>62</v>
      </c>
      <c r="B57" s="47" t="s">
        <v>113</v>
      </c>
      <c r="C57" s="92"/>
      <c r="D57" s="174"/>
      <c r="E57" s="175"/>
      <c r="F57" s="175"/>
      <c r="G57" s="194"/>
      <c r="H57" s="121"/>
      <c r="I57" s="199"/>
      <c r="J57" s="51"/>
      <c r="K57" s="51"/>
      <c r="L57" s="96"/>
      <c r="M57" s="92">
        <v>144000</v>
      </c>
      <c r="N57" s="276">
        <v>50000</v>
      </c>
      <c r="O57" s="277"/>
      <c r="P57" s="277"/>
      <c r="Q57" s="278">
        <v>50000</v>
      </c>
      <c r="R57" s="94">
        <v>120000</v>
      </c>
    </row>
    <row r="58" spans="1:18" ht="15.75" thickBot="1" x14ac:dyDescent="0.3">
      <c r="A58" s="30" t="s">
        <v>63</v>
      </c>
      <c r="B58" s="47" t="s">
        <v>41</v>
      </c>
      <c r="C58" s="94">
        <v>120000</v>
      </c>
      <c r="D58" s="180">
        <v>110000</v>
      </c>
      <c r="E58" s="160"/>
      <c r="F58" s="160"/>
      <c r="G58" s="181">
        <v>110000</v>
      </c>
      <c r="H58" s="114">
        <v>150000</v>
      </c>
      <c r="I58" s="192">
        <v>130000</v>
      </c>
      <c r="J58" s="50">
        <v>40000</v>
      </c>
      <c r="K58" s="50"/>
      <c r="L58" s="95">
        <v>170000</v>
      </c>
      <c r="M58" s="94">
        <v>150000</v>
      </c>
      <c r="N58" s="285">
        <v>150000</v>
      </c>
      <c r="O58" s="286"/>
      <c r="P58" s="286">
        <v>10000</v>
      </c>
      <c r="Q58" s="287">
        <v>160000</v>
      </c>
      <c r="R58" s="92">
        <v>150000</v>
      </c>
    </row>
    <row r="59" spans="1:18" ht="15.75" thickBot="1" x14ac:dyDescent="0.3">
      <c r="A59" s="69" t="s">
        <v>64</v>
      </c>
      <c r="B59" s="47" t="s">
        <v>82</v>
      </c>
      <c r="C59" s="91">
        <v>35000</v>
      </c>
      <c r="D59" s="158">
        <v>20000</v>
      </c>
      <c r="E59" s="175"/>
      <c r="F59" s="175"/>
      <c r="G59" s="176">
        <v>20000</v>
      </c>
      <c r="H59" s="121">
        <v>40000</v>
      </c>
      <c r="I59" s="199">
        <v>25000</v>
      </c>
      <c r="J59" s="51"/>
      <c r="K59" s="51"/>
      <c r="L59" s="96">
        <v>25000</v>
      </c>
      <c r="M59" s="91">
        <v>32000</v>
      </c>
      <c r="N59" s="279">
        <v>30000</v>
      </c>
      <c r="O59" s="280"/>
      <c r="P59" s="280"/>
      <c r="Q59" s="281">
        <v>30000</v>
      </c>
      <c r="R59" s="94">
        <v>32000</v>
      </c>
    </row>
    <row r="60" spans="1:18" ht="15.75" thickBot="1" x14ac:dyDescent="0.3">
      <c r="A60" s="69" t="s">
        <v>114</v>
      </c>
      <c r="B60" s="47" t="s">
        <v>110</v>
      </c>
      <c r="C60" s="91"/>
      <c r="D60" s="158"/>
      <c r="E60" s="175">
        <v>20000</v>
      </c>
      <c r="F60" s="175">
        <v>4000</v>
      </c>
      <c r="G60" s="176">
        <f>SUM(E60:F60)</f>
        <v>24000</v>
      </c>
      <c r="H60" s="114">
        <v>150000</v>
      </c>
      <c r="I60" s="192">
        <v>101000</v>
      </c>
      <c r="J60" s="50"/>
      <c r="K60" s="50"/>
      <c r="L60" s="95">
        <v>101000</v>
      </c>
      <c r="M60" s="91"/>
      <c r="N60" s="279"/>
      <c r="O60" s="280">
        <v>350000</v>
      </c>
      <c r="P60" s="280"/>
      <c r="Q60" s="281">
        <v>350000</v>
      </c>
      <c r="R60" s="92"/>
    </row>
    <row r="61" spans="1:18" ht="15.75" thickBot="1" x14ac:dyDescent="0.3">
      <c r="A61" s="30" t="s">
        <v>115</v>
      </c>
      <c r="B61" s="71" t="s">
        <v>32</v>
      </c>
      <c r="C61" s="92">
        <v>30000</v>
      </c>
      <c r="D61" s="180">
        <v>15000</v>
      </c>
      <c r="E61" s="160"/>
      <c r="F61" s="160"/>
      <c r="G61" s="181">
        <v>15000</v>
      </c>
      <c r="H61" s="121">
        <v>30000</v>
      </c>
      <c r="I61" s="199">
        <v>22000</v>
      </c>
      <c r="J61" s="51"/>
      <c r="K61" s="51"/>
      <c r="L61" s="96">
        <v>22000</v>
      </c>
      <c r="M61" s="92">
        <v>25000</v>
      </c>
      <c r="N61" s="276">
        <v>25000</v>
      </c>
      <c r="O61" s="277"/>
      <c r="P61" s="277"/>
      <c r="Q61" s="278">
        <v>25000</v>
      </c>
      <c r="R61" s="94">
        <v>25000</v>
      </c>
    </row>
    <row r="62" spans="1:18" ht="15.75" thickBot="1" x14ac:dyDescent="0.3">
      <c r="A62" s="46" t="s">
        <v>125</v>
      </c>
      <c r="B62" s="74" t="s">
        <v>73</v>
      </c>
      <c r="C62" s="92">
        <v>49000</v>
      </c>
      <c r="D62" s="158">
        <v>19000</v>
      </c>
      <c r="E62" s="175"/>
      <c r="F62" s="175"/>
      <c r="G62" s="176">
        <v>19000</v>
      </c>
      <c r="H62" s="114">
        <v>49000</v>
      </c>
      <c r="I62" s="192">
        <v>26000</v>
      </c>
      <c r="J62" s="50"/>
      <c r="K62" s="50"/>
      <c r="L62" s="95">
        <v>26000</v>
      </c>
      <c r="M62" s="92">
        <v>49000</v>
      </c>
      <c r="N62" s="276">
        <v>30000</v>
      </c>
      <c r="O62" s="277"/>
      <c r="P62" s="277"/>
      <c r="Q62" s="278">
        <v>30000</v>
      </c>
      <c r="R62" s="92">
        <v>49000</v>
      </c>
    </row>
    <row r="63" spans="1:18" ht="15" customHeight="1" thickBot="1" x14ac:dyDescent="0.3">
      <c r="A63" s="20"/>
      <c r="B63" s="75" t="s">
        <v>6</v>
      </c>
      <c r="C63" s="93">
        <f t="shared" ref="C63:L63" si="1">SUM(C38:C62)</f>
        <v>1497600</v>
      </c>
      <c r="D63" s="177">
        <f t="shared" si="1"/>
        <v>712000</v>
      </c>
      <c r="E63" s="178">
        <f t="shared" si="1"/>
        <v>125000</v>
      </c>
      <c r="F63" s="178">
        <f t="shared" si="1"/>
        <v>9000</v>
      </c>
      <c r="G63" s="179">
        <f t="shared" si="1"/>
        <v>846000</v>
      </c>
      <c r="H63" s="122">
        <f t="shared" si="1"/>
        <v>1578800</v>
      </c>
      <c r="I63" s="193">
        <f t="shared" si="1"/>
        <v>1000000</v>
      </c>
      <c r="J63" s="53">
        <f t="shared" si="1"/>
        <v>75000</v>
      </c>
      <c r="K63" s="53">
        <f t="shared" si="1"/>
        <v>10000</v>
      </c>
      <c r="L63" s="97">
        <f t="shared" si="1"/>
        <v>1085000</v>
      </c>
      <c r="M63" s="93">
        <f>SUM(M38:M62)</f>
        <v>1558700</v>
      </c>
      <c r="N63" s="298">
        <f t="shared" ref="N63" si="2">SUM(N38:N62)</f>
        <v>1000000</v>
      </c>
      <c r="O63" s="299">
        <f t="shared" ref="O63" si="3">SUM(O38:O62)</f>
        <v>390000</v>
      </c>
      <c r="P63" s="299">
        <f t="shared" ref="P63" si="4">SUM(P38:P62)</f>
        <v>18000</v>
      </c>
      <c r="Q63" s="246">
        <f t="shared" ref="Q63:R63" si="5">SUM(Q38:Q62)</f>
        <v>1408000</v>
      </c>
      <c r="R63" s="93">
        <f t="shared" si="5"/>
        <v>1557800</v>
      </c>
    </row>
    <row r="64" spans="1:18" ht="15" customHeight="1" x14ac:dyDescent="0.25">
      <c r="A64" s="2"/>
    </row>
    <row r="65" spans="1:18" ht="15" customHeight="1" x14ac:dyDescent="0.25"/>
    <row r="66" spans="1:18" ht="15" customHeight="1" x14ac:dyDescent="0.25">
      <c r="A66" s="2"/>
    </row>
    <row r="67" spans="1:18" ht="18.75" thickBot="1" x14ac:dyDescent="0.3">
      <c r="A67" s="1" t="s">
        <v>2</v>
      </c>
    </row>
    <row r="68" spans="1:18" ht="15.75" thickBot="1" x14ac:dyDescent="0.3">
      <c r="A68" s="40" t="s">
        <v>67</v>
      </c>
      <c r="B68" s="8"/>
      <c r="C68" s="335">
        <v>2023</v>
      </c>
      <c r="D68" s="336"/>
      <c r="E68" s="336"/>
      <c r="F68" s="336"/>
      <c r="G68" s="337"/>
      <c r="H68" s="332">
        <v>2024</v>
      </c>
      <c r="I68" s="333"/>
      <c r="J68" s="333"/>
      <c r="K68" s="333"/>
      <c r="L68" s="334"/>
      <c r="M68" s="320">
        <v>2025</v>
      </c>
      <c r="N68" s="321"/>
      <c r="O68" s="321"/>
      <c r="P68" s="321"/>
      <c r="Q68" s="322"/>
      <c r="R68" s="182">
        <v>2026</v>
      </c>
    </row>
    <row r="69" spans="1:18" s="3" customFormat="1" ht="15.75" thickBot="1" x14ac:dyDescent="0.3">
      <c r="A69" s="6" t="s">
        <v>76</v>
      </c>
      <c r="B69" s="6" t="s">
        <v>0</v>
      </c>
      <c r="C69" s="135" t="s">
        <v>104</v>
      </c>
      <c r="D69" s="128" t="s">
        <v>68</v>
      </c>
      <c r="E69" s="139" t="s">
        <v>69</v>
      </c>
      <c r="F69" s="129" t="s">
        <v>70</v>
      </c>
      <c r="G69" s="139" t="s">
        <v>6</v>
      </c>
      <c r="H69" s="89" t="s">
        <v>104</v>
      </c>
      <c r="I69" s="206" t="s">
        <v>68</v>
      </c>
      <c r="J69" s="87" t="s">
        <v>69</v>
      </c>
      <c r="K69" s="87" t="s">
        <v>70</v>
      </c>
      <c r="L69" s="88" t="s">
        <v>6</v>
      </c>
      <c r="M69" s="89" t="s">
        <v>104</v>
      </c>
      <c r="N69" s="300" t="s">
        <v>68</v>
      </c>
      <c r="O69" s="300" t="s">
        <v>69</v>
      </c>
      <c r="P69" s="300" t="s">
        <v>70</v>
      </c>
      <c r="Q69" s="300" t="s">
        <v>6</v>
      </c>
      <c r="R69" s="89" t="s">
        <v>104</v>
      </c>
    </row>
    <row r="70" spans="1:18" s="3" customFormat="1" ht="15.75" thickBot="1" x14ac:dyDescent="0.3">
      <c r="A70" s="37" t="s">
        <v>43</v>
      </c>
      <c r="B70" s="116" t="s">
        <v>100</v>
      </c>
      <c r="C70" s="140">
        <v>40000</v>
      </c>
      <c r="D70" s="79">
        <v>19000</v>
      </c>
      <c r="E70" s="80"/>
      <c r="F70" s="80"/>
      <c r="G70" s="81">
        <v>19000</v>
      </c>
      <c r="H70" s="102"/>
      <c r="I70" s="196"/>
      <c r="J70" s="42"/>
      <c r="K70" s="42"/>
      <c r="L70" s="101"/>
      <c r="M70" s="253">
        <v>40000</v>
      </c>
      <c r="N70" s="301">
        <v>18000</v>
      </c>
      <c r="O70" s="301"/>
      <c r="P70" s="301"/>
      <c r="Q70" s="301">
        <v>18000</v>
      </c>
      <c r="R70" s="253"/>
    </row>
    <row r="71" spans="1:18" ht="15.75" thickBot="1" x14ac:dyDescent="0.3">
      <c r="A71" s="34" t="s">
        <v>44</v>
      </c>
      <c r="B71" s="44" t="s">
        <v>8</v>
      </c>
      <c r="C71" s="162">
        <v>19500</v>
      </c>
      <c r="D71" s="156">
        <v>8000</v>
      </c>
      <c r="E71" s="152"/>
      <c r="F71" s="152"/>
      <c r="G71" s="153">
        <v>8000</v>
      </c>
      <c r="H71" s="94">
        <v>19500</v>
      </c>
      <c r="I71" s="199">
        <v>12000</v>
      </c>
      <c r="J71" s="51"/>
      <c r="K71" s="51"/>
      <c r="L71" s="96">
        <v>12000</v>
      </c>
      <c r="M71" s="258">
        <v>19000</v>
      </c>
      <c r="N71" s="302">
        <v>10000</v>
      </c>
      <c r="O71" s="302"/>
      <c r="P71" s="302"/>
      <c r="Q71" s="302">
        <v>10000</v>
      </c>
      <c r="R71" s="255"/>
    </row>
    <row r="72" spans="1:18" ht="15.75" thickBot="1" x14ac:dyDescent="0.3">
      <c r="A72" s="33" t="s">
        <v>45</v>
      </c>
      <c r="B72" s="10" t="s">
        <v>91</v>
      </c>
      <c r="C72" s="142">
        <v>43000</v>
      </c>
      <c r="D72" s="76">
        <v>11000</v>
      </c>
      <c r="E72" s="77"/>
      <c r="F72" s="77"/>
      <c r="G72" s="78">
        <v>11000</v>
      </c>
      <c r="H72" s="92">
        <v>43000</v>
      </c>
      <c r="I72" s="192">
        <v>13000</v>
      </c>
      <c r="J72" s="50"/>
      <c r="K72" s="50"/>
      <c r="L72" s="95">
        <v>13000</v>
      </c>
      <c r="M72" s="253">
        <v>50000</v>
      </c>
      <c r="N72" s="301">
        <v>14000</v>
      </c>
      <c r="O72" s="301"/>
      <c r="P72" s="301"/>
      <c r="Q72" s="301">
        <v>14000</v>
      </c>
      <c r="R72" s="253">
        <v>60000</v>
      </c>
    </row>
    <row r="73" spans="1:18" ht="15.75" thickBot="1" x14ac:dyDescent="0.3">
      <c r="A73" s="32" t="s">
        <v>46</v>
      </c>
      <c r="B73" s="10" t="s">
        <v>36</v>
      </c>
      <c r="C73" s="141">
        <v>50000</v>
      </c>
      <c r="D73" s="76">
        <v>29000</v>
      </c>
      <c r="E73" s="77"/>
      <c r="F73" s="77"/>
      <c r="G73" s="78">
        <v>29000</v>
      </c>
      <c r="H73" s="92">
        <v>75000</v>
      </c>
      <c r="I73" s="192">
        <v>50000</v>
      </c>
      <c r="J73" s="50"/>
      <c r="K73" s="50"/>
      <c r="L73" s="95">
        <v>50000</v>
      </c>
      <c r="M73" s="255">
        <v>75000</v>
      </c>
      <c r="N73" s="303">
        <v>47000</v>
      </c>
      <c r="O73" s="303"/>
      <c r="P73" s="303"/>
      <c r="Q73" s="303">
        <v>47000</v>
      </c>
      <c r="R73" s="253">
        <v>75000</v>
      </c>
    </row>
    <row r="74" spans="1:18" ht="15.75" thickBot="1" x14ac:dyDescent="0.3">
      <c r="A74" s="33" t="s">
        <v>47</v>
      </c>
      <c r="B74" s="15" t="s">
        <v>11</v>
      </c>
      <c r="C74" s="142">
        <v>50000</v>
      </c>
      <c r="D74" s="154">
        <v>25000</v>
      </c>
      <c r="E74" s="152"/>
      <c r="F74" s="152"/>
      <c r="G74" s="153">
        <v>25000</v>
      </c>
      <c r="H74" s="94">
        <v>67000</v>
      </c>
      <c r="I74" s="199">
        <v>40000</v>
      </c>
      <c r="J74" s="51"/>
      <c r="K74" s="51"/>
      <c r="L74" s="96">
        <v>40000</v>
      </c>
      <c r="M74" s="253">
        <v>62000</v>
      </c>
      <c r="N74" s="301">
        <v>39000</v>
      </c>
      <c r="O74" s="301"/>
      <c r="P74" s="301"/>
      <c r="Q74" s="301">
        <v>39000</v>
      </c>
      <c r="R74" s="255">
        <v>80000</v>
      </c>
    </row>
    <row r="75" spans="1:18" ht="15.75" thickBot="1" x14ac:dyDescent="0.3">
      <c r="A75" s="34" t="s">
        <v>48</v>
      </c>
      <c r="B75" s="44" t="s">
        <v>15</v>
      </c>
      <c r="C75" s="141">
        <v>30000</v>
      </c>
      <c r="D75" s="210">
        <v>16000</v>
      </c>
      <c r="E75" s="211"/>
      <c r="F75" s="211"/>
      <c r="G75" s="212">
        <v>16000</v>
      </c>
      <c r="H75" s="91">
        <v>30000</v>
      </c>
      <c r="I75" s="259">
        <v>25000</v>
      </c>
      <c r="J75" s="260"/>
      <c r="K75" s="260">
        <v>15000</v>
      </c>
      <c r="L75" s="261">
        <v>40000</v>
      </c>
      <c r="M75" s="255">
        <v>15000</v>
      </c>
      <c r="N75" s="303">
        <v>13000</v>
      </c>
      <c r="O75" s="303"/>
      <c r="P75" s="303"/>
      <c r="Q75" s="303">
        <v>13000</v>
      </c>
      <c r="R75" s="258">
        <v>35000</v>
      </c>
    </row>
    <row r="76" spans="1:18" ht="15.75" thickBot="1" x14ac:dyDescent="0.3">
      <c r="A76" s="33" t="s">
        <v>49</v>
      </c>
      <c r="B76" s="10" t="s">
        <v>116</v>
      </c>
      <c r="C76" s="142"/>
      <c r="D76" s="76"/>
      <c r="E76" s="77"/>
      <c r="F76" s="77"/>
      <c r="G76" s="78"/>
      <c r="H76" s="92"/>
      <c r="I76" s="192"/>
      <c r="J76" s="50"/>
      <c r="K76" s="50"/>
      <c r="L76" s="95"/>
      <c r="M76" s="253">
        <v>15000</v>
      </c>
      <c r="N76" s="301">
        <v>7000</v>
      </c>
      <c r="O76" s="301"/>
      <c r="P76" s="301"/>
      <c r="Q76" s="301">
        <v>7000</v>
      </c>
      <c r="R76" s="253">
        <v>15000</v>
      </c>
    </row>
    <row r="77" spans="1:18" ht="15.75" thickBot="1" x14ac:dyDescent="0.3">
      <c r="A77" s="45" t="s">
        <v>50</v>
      </c>
      <c r="B77" s="145" t="s">
        <v>42</v>
      </c>
      <c r="C77" s="146">
        <v>50000</v>
      </c>
      <c r="D77" s="154">
        <v>29000</v>
      </c>
      <c r="E77" s="152"/>
      <c r="F77" s="152"/>
      <c r="G77" s="153">
        <v>29000</v>
      </c>
      <c r="H77" s="126">
        <v>60000</v>
      </c>
      <c r="I77" s="213">
        <v>45000</v>
      </c>
      <c r="J77" s="84"/>
      <c r="K77" s="84"/>
      <c r="L77" s="117">
        <v>45000</v>
      </c>
      <c r="M77" s="256">
        <v>60000</v>
      </c>
      <c r="N77" s="304">
        <v>41000</v>
      </c>
      <c r="O77" s="304"/>
      <c r="P77" s="304"/>
      <c r="Q77" s="304">
        <v>41000</v>
      </c>
      <c r="R77" s="256">
        <v>75000</v>
      </c>
    </row>
    <row r="78" spans="1:18" ht="15.75" thickBot="1" x14ac:dyDescent="0.3">
      <c r="A78" s="34" t="s">
        <v>51</v>
      </c>
      <c r="B78" s="111" t="s">
        <v>13</v>
      </c>
      <c r="C78" s="141">
        <v>50000</v>
      </c>
      <c r="D78" s="76">
        <v>21000</v>
      </c>
      <c r="E78" s="77"/>
      <c r="F78" s="77"/>
      <c r="G78" s="78">
        <v>21000</v>
      </c>
      <c r="H78" s="94">
        <v>50000</v>
      </c>
      <c r="I78" s="199">
        <v>28000</v>
      </c>
      <c r="J78" s="51"/>
      <c r="K78" s="51"/>
      <c r="L78" s="96">
        <v>28000</v>
      </c>
      <c r="M78" s="255">
        <v>80000</v>
      </c>
      <c r="N78" s="303">
        <v>36000</v>
      </c>
      <c r="O78" s="303"/>
      <c r="P78" s="303"/>
      <c r="Q78" s="303">
        <v>36000</v>
      </c>
      <c r="R78" s="255"/>
    </row>
    <row r="79" spans="1:18" ht="15.75" thickBot="1" x14ac:dyDescent="0.3">
      <c r="A79" s="33" t="s">
        <v>52</v>
      </c>
      <c r="B79" s="24" t="s">
        <v>27</v>
      </c>
      <c r="C79" s="142">
        <v>35000</v>
      </c>
      <c r="D79" s="154">
        <v>13000</v>
      </c>
      <c r="E79" s="152"/>
      <c r="F79" s="152"/>
      <c r="G79" s="153">
        <v>13000</v>
      </c>
      <c r="H79" s="92">
        <v>40000</v>
      </c>
      <c r="I79" s="192">
        <v>27000</v>
      </c>
      <c r="J79" s="50"/>
      <c r="K79" s="50"/>
      <c r="L79" s="95">
        <v>27000</v>
      </c>
      <c r="M79" s="253">
        <v>52000</v>
      </c>
      <c r="N79" s="301">
        <v>29000</v>
      </c>
      <c r="O79" s="301"/>
      <c r="P79" s="301"/>
      <c r="Q79" s="301">
        <v>29000</v>
      </c>
      <c r="R79" s="253">
        <v>52000</v>
      </c>
    </row>
    <row r="80" spans="1:18" ht="30.75" thickBot="1" x14ac:dyDescent="0.3">
      <c r="A80" s="33" t="s">
        <v>53</v>
      </c>
      <c r="B80" s="267" t="s">
        <v>101</v>
      </c>
      <c r="C80" s="268">
        <v>10000</v>
      </c>
      <c r="D80" s="157">
        <v>3000</v>
      </c>
      <c r="E80" s="77"/>
      <c r="F80" s="77"/>
      <c r="G80" s="161">
        <v>3000</v>
      </c>
      <c r="H80" s="107">
        <v>10000</v>
      </c>
      <c r="I80" s="269">
        <v>7000</v>
      </c>
      <c r="J80" s="201"/>
      <c r="K80" s="201"/>
      <c r="L80" s="202">
        <v>7000</v>
      </c>
      <c r="M80" s="270">
        <v>10000</v>
      </c>
      <c r="N80" s="305">
        <v>5000</v>
      </c>
      <c r="O80" s="305"/>
      <c r="P80" s="305"/>
      <c r="Q80" s="305">
        <v>5000</v>
      </c>
      <c r="R80" s="270"/>
    </row>
    <row r="81" spans="1:19" ht="15.75" thickBot="1" x14ac:dyDescent="0.3">
      <c r="A81" s="45" t="s">
        <v>54</v>
      </c>
      <c r="B81" s="262" t="s">
        <v>103</v>
      </c>
      <c r="C81" s="146">
        <v>50000</v>
      </c>
      <c r="D81" s="263">
        <v>13000</v>
      </c>
      <c r="E81" s="264"/>
      <c r="F81" s="265"/>
      <c r="G81" s="266">
        <v>13000</v>
      </c>
      <c r="H81" s="94">
        <v>50000</v>
      </c>
      <c r="I81" s="199">
        <v>30000</v>
      </c>
      <c r="J81" s="51"/>
      <c r="K81" s="51"/>
      <c r="L81" s="96">
        <v>30000</v>
      </c>
      <c r="M81" s="256">
        <v>50000</v>
      </c>
      <c r="N81" s="304">
        <v>25000</v>
      </c>
      <c r="O81" s="304"/>
      <c r="P81" s="304"/>
      <c r="Q81" s="304">
        <v>25000</v>
      </c>
      <c r="R81" s="255">
        <v>30000</v>
      </c>
    </row>
    <row r="82" spans="1:19" ht="15.75" thickBot="1" x14ac:dyDescent="0.3">
      <c r="A82" s="45" t="s">
        <v>55</v>
      </c>
      <c r="B82" s="24" t="s">
        <v>79</v>
      </c>
      <c r="C82" s="142">
        <v>22480</v>
      </c>
      <c r="D82" s="154">
        <v>15000</v>
      </c>
      <c r="E82" s="152"/>
      <c r="F82" s="152"/>
      <c r="G82" s="153">
        <v>15000</v>
      </c>
      <c r="H82" s="92">
        <v>20100</v>
      </c>
      <c r="I82" s="192">
        <v>18000</v>
      </c>
      <c r="J82" s="50"/>
      <c r="K82" s="50"/>
      <c r="L82" s="95">
        <v>18000</v>
      </c>
      <c r="M82" s="256">
        <v>27000</v>
      </c>
      <c r="N82" s="301">
        <v>20000</v>
      </c>
      <c r="O82" s="301"/>
      <c r="P82" s="301"/>
      <c r="Q82" s="301">
        <v>20000</v>
      </c>
      <c r="R82" s="253">
        <v>18224</v>
      </c>
    </row>
    <row r="83" spans="1:19" ht="30.75" thickBot="1" x14ac:dyDescent="0.3">
      <c r="A83" s="34" t="s">
        <v>56</v>
      </c>
      <c r="B83" s="22" t="s">
        <v>31</v>
      </c>
      <c r="C83" s="143">
        <v>50000</v>
      </c>
      <c r="D83" s="159">
        <v>21000</v>
      </c>
      <c r="E83" s="77"/>
      <c r="F83" s="77"/>
      <c r="G83" s="161">
        <v>21000</v>
      </c>
      <c r="H83" s="106">
        <v>34000</v>
      </c>
      <c r="I83" s="214">
        <v>25000</v>
      </c>
      <c r="J83" s="104"/>
      <c r="K83" s="104"/>
      <c r="L83" s="105">
        <v>25000</v>
      </c>
      <c r="M83" s="257">
        <v>46500</v>
      </c>
      <c r="N83" s="306">
        <v>24000</v>
      </c>
      <c r="O83" s="306"/>
      <c r="P83" s="306"/>
      <c r="Q83" s="306">
        <v>24000</v>
      </c>
      <c r="R83" s="257">
        <v>43000</v>
      </c>
    </row>
    <row r="84" spans="1:19" ht="15.75" thickBot="1" x14ac:dyDescent="0.3">
      <c r="A84" s="98" t="s">
        <v>57</v>
      </c>
      <c r="B84" s="44" t="s">
        <v>23</v>
      </c>
      <c r="C84" s="134">
        <v>67000</v>
      </c>
      <c r="D84" s="154">
        <v>25000</v>
      </c>
      <c r="E84" s="152"/>
      <c r="F84" s="152">
        <v>5000</v>
      </c>
      <c r="G84" s="153">
        <f>SUM(D84:F84)</f>
        <v>30000</v>
      </c>
      <c r="H84" s="92">
        <v>74000</v>
      </c>
      <c r="I84" s="192">
        <v>55000</v>
      </c>
      <c r="J84" s="50"/>
      <c r="K84" s="50"/>
      <c r="L84" s="95">
        <v>55000</v>
      </c>
      <c r="M84" s="271">
        <v>76000</v>
      </c>
      <c r="N84" s="301">
        <v>49000</v>
      </c>
      <c r="O84" s="301"/>
      <c r="P84" s="301">
        <v>5000</v>
      </c>
      <c r="Q84" s="301">
        <v>54000</v>
      </c>
      <c r="R84" s="254">
        <v>88000</v>
      </c>
      <c r="S84" s="252" t="s">
        <v>123</v>
      </c>
    </row>
    <row r="85" spans="1:19" ht="15.75" thickBot="1" x14ac:dyDescent="0.3">
      <c r="A85" s="5"/>
      <c r="B85" s="108" t="s">
        <v>6</v>
      </c>
      <c r="C85" s="144">
        <f t="shared" ref="C85:R85" si="6">SUM(C70:C84)</f>
        <v>566980</v>
      </c>
      <c r="D85" s="166">
        <f t="shared" si="6"/>
        <v>248000</v>
      </c>
      <c r="E85" s="167">
        <f t="shared" si="6"/>
        <v>0</v>
      </c>
      <c r="F85" s="167">
        <f t="shared" si="6"/>
        <v>5000</v>
      </c>
      <c r="G85" s="168">
        <f t="shared" si="6"/>
        <v>253000</v>
      </c>
      <c r="H85" s="205">
        <f t="shared" si="6"/>
        <v>572600</v>
      </c>
      <c r="I85" s="207">
        <f t="shared" si="6"/>
        <v>375000</v>
      </c>
      <c r="J85" s="208">
        <f t="shared" si="6"/>
        <v>0</v>
      </c>
      <c r="K85" s="208">
        <f t="shared" si="6"/>
        <v>15000</v>
      </c>
      <c r="L85" s="209">
        <f t="shared" si="6"/>
        <v>390000</v>
      </c>
      <c r="M85" s="93">
        <f t="shared" si="6"/>
        <v>677500</v>
      </c>
      <c r="N85" s="307">
        <f t="shared" si="6"/>
        <v>377000</v>
      </c>
      <c r="O85" s="307">
        <f t="shared" si="6"/>
        <v>0</v>
      </c>
      <c r="P85" s="307">
        <f t="shared" si="6"/>
        <v>5000</v>
      </c>
      <c r="Q85" s="307">
        <f t="shared" si="6"/>
        <v>382000</v>
      </c>
      <c r="R85" s="205">
        <f t="shared" si="6"/>
        <v>571224</v>
      </c>
    </row>
    <row r="86" spans="1:19" ht="15" customHeight="1" x14ac:dyDescent="0.25">
      <c r="A86" s="2"/>
    </row>
    <row r="87" spans="1:19" ht="15" customHeight="1" x14ac:dyDescent="0.25"/>
    <row r="88" spans="1:19" ht="15" customHeight="1" x14ac:dyDescent="0.25">
      <c r="A88" s="2"/>
    </row>
    <row r="89" spans="1:19" ht="18.75" thickBot="1" x14ac:dyDescent="0.3">
      <c r="A89" s="1" t="s">
        <v>3</v>
      </c>
    </row>
    <row r="90" spans="1:19" ht="15.75" thickBot="1" x14ac:dyDescent="0.3">
      <c r="A90" s="40" t="s">
        <v>67</v>
      </c>
      <c r="B90" s="8"/>
      <c r="C90" s="338">
        <v>2023</v>
      </c>
      <c r="D90" s="339"/>
      <c r="E90" s="339"/>
      <c r="F90" s="339"/>
      <c r="G90" s="339"/>
      <c r="H90" s="329">
        <v>2024</v>
      </c>
      <c r="I90" s="330"/>
      <c r="J90" s="330"/>
      <c r="K90" s="330"/>
      <c r="L90" s="331"/>
      <c r="M90" s="317">
        <v>2025</v>
      </c>
      <c r="N90" s="318"/>
      <c r="O90" s="318"/>
      <c r="P90" s="318"/>
      <c r="Q90" s="319"/>
      <c r="R90" s="89">
        <v>2026</v>
      </c>
    </row>
    <row r="91" spans="1:19" s="3" customFormat="1" ht="15.75" thickBot="1" x14ac:dyDescent="0.3">
      <c r="A91" s="9" t="s">
        <v>76</v>
      </c>
      <c r="B91" s="6" t="s">
        <v>0</v>
      </c>
      <c r="C91" s="135" t="s">
        <v>80</v>
      </c>
      <c r="D91" s="136" t="s">
        <v>68</v>
      </c>
      <c r="E91" s="137" t="s">
        <v>69</v>
      </c>
      <c r="F91" s="137" t="s">
        <v>70</v>
      </c>
      <c r="G91" s="138" t="s">
        <v>6</v>
      </c>
      <c r="H91" s="89" t="s">
        <v>104</v>
      </c>
      <c r="I91" s="206" t="s">
        <v>68</v>
      </c>
      <c r="J91" s="87" t="s">
        <v>69</v>
      </c>
      <c r="K91" s="87" t="s">
        <v>70</v>
      </c>
      <c r="L91" s="88" t="s">
        <v>6</v>
      </c>
      <c r="M91" s="89" t="s">
        <v>104</v>
      </c>
      <c r="N91" s="300" t="s">
        <v>68</v>
      </c>
      <c r="O91" s="300" t="s">
        <v>69</v>
      </c>
      <c r="P91" s="300" t="s">
        <v>70</v>
      </c>
      <c r="Q91" s="300" t="s">
        <v>6</v>
      </c>
      <c r="R91" s="89" t="s">
        <v>104</v>
      </c>
    </row>
    <row r="92" spans="1:19" ht="15.75" thickBot="1" x14ac:dyDescent="0.3">
      <c r="A92" s="28" t="s">
        <v>43</v>
      </c>
      <c r="B92" s="16" t="s">
        <v>72</v>
      </c>
      <c r="C92" s="162">
        <v>20000</v>
      </c>
      <c r="D92" s="154">
        <v>13900</v>
      </c>
      <c r="E92" s="152">
        <v>500000</v>
      </c>
      <c r="F92" s="152"/>
      <c r="G92" s="153">
        <f>SUM(D92:F92)</f>
        <v>513900</v>
      </c>
      <c r="H92" s="94">
        <v>32300</v>
      </c>
      <c r="I92" s="199">
        <v>17600</v>
      </c>
      <c r="J92" s="51"/>
      <c r="K92" s="51"/>
      <c r="L92" s="96">
        <v>17600</v>
      </c>
      <c r="M92" s="91">
        <v>25500</v>
      </c>
      <c r="N92" s="308">
        <v>20100</v>
      </c>
      <c r="O92" s="308">
        <v>100000</v>
      </c>
      <c r="P92" s="308"/>
      <c r="Q92" s="308">
        <v>120100</v>
      </c>
      <c r="R92" s="94">
        <v>25000</v>
      </c>
    </row>
    <row r="93" spans="1:19" ht="15.75" thickBot="1" x14ac:dyDescent="0.3">
      <c r="A93" s="28" t="s">
        <v>44</v>
      </c>
      <c r="B93" s="16" t="s">
        <v>12</v>
      </c>
      <c r="C93" s="142">
        <v>197800</v>
      </c>
      <c r="D93" s="76">
        <v>197800</v>
      </c>
      <c r="E93" s="77">
        <v>30000</v>
      </c>
      <c r="F93" s="77"/>
      <c r="G93" s="78">
        <f>SUM(D93:F93)</f>
        <v>227800</v>
      </c>
      <c r="H93" s="92">
        <v>219700</v>
      </c>
      <c r="I93" s="90">
        <v>219700</v>
      </c>
      <c r="J93" s="50"/>
      <c r="K93" s="50"/>
      <c r="L93" s="95">
        <v>219700</v>
      </c>
      <c r="M93" s="92">
        <v>216100</v>
      </c>
      <c r="N93" s="309">
        <v>216100</v>
      </c>
      <c r="O93" s="309"/>
      <c r="P93" s="309"/>
      <c r="Q93" s="309">
        <v>216100</v>
      </c>
      <c r="R93" s="92">
        <v>223400</v>
      </c>
    </row>
    <row r="94" spans="1:19" ht="15" customHeight="1" thickBot="1" x14ac:dyDescent="0.3">
      <c r="A94" s="29" t="s">
        <v>45</v>
      </c>
      <c r="B94" s="11" t="s">
        <v>86</v>
      </c>
      <c r="C94" s="141">
        <v>1281600</v>
      </c>
      <c r="D94" s="154">
        <v>1281600</v>
      </c>
      <c r="E94" s="152"/>
      <c r="F94" s="152"/>
      <c r="G94" s="153">
        <v>1281600</v>
      </c>
      <c r="H94" s="94">
        <v>1385000</v>
      </c>
      <c r="I94" s="199">
        <v>1385000</v>
      </c>
      <c r="J94" s="51"/>
      <c r="K94" s="51"/>
      <c r="L94" s="96">
        <v>1385000</v>
      </c>
      <c r="M94" s="94">
        <v>1405400</v>
      </c>
      <c r="N94" s="310">
        <v>1405400</v>
      </c>
      <c r="O94" s="310"/>
      <c r="P94" s="310"/>
      <c r="Q94" s="310">
        <v>1405400</v>
      </c>
      <c r="R94" s="94">
        <v>1514500</v>
      </c>
    </row>
    <row r="95" spans="1:19" ht="15.75" thickBot="1" x14ac:dyDescent="0.3">
      <c r="A95" s="30" t="s">
        <v>46</v>
      </c>
      <c r="B95" s="19" t="s">
        <v>5</v>
      </c>
      <c r="C95" s="142">
        <v>108960</v>
      </c>
      <c r="D95" s="76">
        <v>50900</v>
      </c>
      <c r="E95" s="77"/>
      <c r="F95" s="77"/>
      <c r="G95" s="78">
        <v>50900</v>
      </c>
      <c r="H95" s="92">
        <v>73200</v>
      </c>
      <c r="I95" s="192">
        <v>55900</v>
      </c>
      <c r="J95" s="50"/>
      <c r="K95" s="50"/>
      <c r="L95" s="95">
        <v>55900</v>
      </c>
      <c r="M95" s="92">
        <v>55000</v>
      </c>
      <c r="N95" s="309">
        <v>0</v>
      </c>
      <c r="O95" s="309"/>
      <c r="P95" s="309"/>
      <c r="Q95" s="309">
        <v>0</v>
      </c>
      <c r="R95" s="114"/>
    </row>
    <row r="96" spans="1:19" ht="15.75" thickBot="1" x14ac:dyDescent="0.3">
      <c r="A96" s="31" t="s">
        <v>47</v>
      </c>
      <c r="B96" s="47" t="s">
        <v>117</v>
      </c>
      <c r="C96" s="142"/>
      <c r="D96" s="76"/>
      <c r="E96" s="77"/>
      <c r="F96" s="77"/>
      <c r="G96" s="78"/>
      <c r="H96" s="92"/>
      <c r="I96" s="192"/>
      <c r="J96" s="50"/>
      <c r="K96" s="50"/>
      <c r="L96" s="95"/>
      <c r="M96" s="92">
        <v>227000</v>
      </c>
      <c r="N96" s="309">
        <v>189700</v>
      </c>
      <c r="O96" s="309"/>
      <c r="P96" s="309"/>
      <c r="Q96" s="309">
        <v>189700</v>
      </c>
      <c r="R96" s="114">
        <v>190000</v>
      </c>
    </row>
    <row r="97" spans="1:19" ht="15.75" thickBot="1" x14ac:dyDescent="0.3">
      <c r="A97" s="31" t="s">
        <v>48</v>
      </c>
      <c r="B97" s="17" t="s">
        <v>33</v>
      </c>
      <c r="C97" s="141">
        <v>4127700</v>
      </c>
      <c r="D97" s="154">
        <v>3190200</v>
      </c>
      <c r="E97" s="152"/>
      <c r="F97" s="152"/>
      <c r="G97" s="153">
        <v>3190200</v>
      </c>
      <c r="H97" s="94">
        <v>5436450</v>
      </c>
      <c r="I97" s="199">
        <v>3501700</v>
      </c>
      <c r="J97" s="51"/>
      <c r="K97" s="51"/>
      <c r="L97" s="96">
        <v>3501700</v>
      </c>
      <c r="M97" s="94">
        <v>4276100</v>
      </c>
      <c r="N97" s="310">
        <v>3473700</v>
      </c>
      <c r="O97" s="310"/>
      <c r="P97" s="310"/>
      <c r="Q97" s="310">
        <v>3473700</v>
      </c>
      <c r="R97" s="94">
        <v>4309800</v>
      </c>
    </row>
    <row r="98" spans="1:19" ht="15.75" thickBot="1" x14ac:dyDescent="0.3">
      <c r="A98" s="31" t="s">
        <v>49</v>
      </c>
      <c r="B98" s="54" t="s">
        <v>87</v>
      </c>
      <c r="C98" s="142">
        <v>80000</v>
      </c>
      <c r="D98" s="76">
        <v>73400</v>
      </c>
      <c r="E98" s="77"/>
      <c r="F98" s="77"/>
      <c r="G98" s="78">
        <v>73400</v>
      </c>
      <c r="H98" s="92">
        <v>114000</v>
      </c>
      <c r="I98" s="192">
        <v>67800</v>
      </c>
      <c r="J98" s="50"/>
      <c r="K98" s="50"/>
      <c r="L98" s="95">
        <v>67800</v>
      </c>
      <c r="M98" s="92">
        <v>56300</v>
      </c>
      <c r="N98" s="309">
        <v>48400</v>
      </c>
      <c r="O98" s="309">
        <v>480000</v>
      </c>
      <c r="P98" s="309"/>
      <c r="Q98" s="309">
        <v>528400</v>
      </c>
      <c r="R98" s="92">
        <v>725900</v>
      </c>
    </row>
    <row r="99" spans="1:19" ht="15.75" thickBot="1" x14ac:dyDescent="0.3">
      <c r="A99" s="31" t="s">
        <v>50</v>
      </c>
      <c r="B99" s="17" t="s">
        <v>30</v>
      </c>
      <c r="C99" s="141">
        <v>930600</v>
      </c>
      <c r="D99" s="154">
        <v>842500</v>
      </c>
      <c r="E99" s="152"/>
      <c r="F99" s="152"/>
      <c r="G99" s="153">
        <v>842500</v>
      </c>
      <c r="H99" s="94">
        <v>1040200</v>
      </c>
      <c r="I99" s="199">
        <v>926800</v>
      </c>
      <c r="J99" s="51"/>
      <c r="K99" s="51"/>
      <c r="L99" s="96">
        <v>926800</v>
      </c>
      <c r="M99" s="94">
        <v>1138400</v>
      </c>
      <c r="N99" s="310">
        <v>915600</v>
      </c>
      <c r="O99" s="310"/>
      <c r="P99" s="310"/>
      <c r="Q99" s="310">
        <v>915600</v>
      </c>
      <c r="R99" s="94">
        <v>1232200</v>
      </c>
    </row>
    <row r="100" spans="1:19" ht="15.75" thickBot="1" x14ac:dyDescent="0.3">
      <c r="A100" s="30" t="s">
        <v>51</v>
      </c>
      <c r="B100" s="11" t="s">
        <v>96</v>
      </c>
      <c r="C100" s="142">
        <v>35000</v>
      </c>
      <c r="D100" s="76">
        <v>35000</v>
      </c>
      <c r="E100" s="77"/>
      <c r="F100" s="77"/>
      <c r="G100" s="78">
        <v>35000</v>
      </c>
      <c r="H100" s="92">
        <v>35000</v>
      </c>
      <c r="I100" s="192">
        <v>35000</v>
      </c>
      <c r="J100" s="50"/>
      <c r="K100" s="50"/>
      <c r="L100" s="95">
        <v>35000</v>
      </c>
      <c r="M100" s="92"/>
      <c r="N100" s="309"/>
      <c r="O100" s="309"/>
      <c r="P100" s="309"/>
      <c r="Q100" s="309"/>
      <c r="R100" s="92"/>
    </row>
    <row r="101" spans="1:19" ht="15.75" thickBot="1" x14ac:dyDescent="0.3">
      <c r="A101" s="82" t="s">
        <v>52</v>
      </c>
      <c r="B101" s="83" t="s">
        <v>19</v>
      </c>
      <c r="C101" s="141">
        <v>821000</v>
      </c>
      <c r="D101" s="154">
        <v>524200</v>
      </c>
      <c r="E101" s="152"/>
      <c r="F101" s="152"/>
      <c r="G101" s="153">
        <v>524200</v>
      </c>
      <c r="H101" s="94">
        <v>863400</v>
      </c>
      <c r="I101" s="199">
        <v>513600</v>
      </c>
      <c r="J101" s="51"/>
      <c r="K101" s="51"/>
      <c r="L101" s="96">
        <v>513600</v>
      </c>
      <c r="M101" s="94"/>
      <c r="N101" s="310"/>
      <c r="O101" s="310"/>
      <c r="P101" s="310"/>
      <c r="Q101" s="310"/>
      <c r="R101" s="94"/>
    </row>
    <row r="102" spans="1:19" ht="15.75" thickBot="1" x14ac:dyDescent="0.3">
      <c r="A102" s="30" t="s">
        <v>53</v>
      </c>
      <c r="B102" s="11" t="s">
        <v>94</v>
      </c>
      <c r="C102" s="142">
        <v>25300</v>
      </c>
      <c r="D102" s="76">
        <v>25300</v>
      </c>
      <c r="E102" s="77"/>
      <c r="F102" s="77"/>
      <c r="G102" s="78">
        <v>25300</v>
      </c>
      <c r="H102" s="92">
        <v>31200</v>
      </c>
      <c r="I102" s="192">
        <v>27800</v>
      </c>
      <c r="J102" s="50"/>
      <c r="K102" s="50"/>
      <c r="L102" s="95">
        <v>27800</v>
      </c>
      <c r="M102" s="92"/>
      <c r="N102" s="309"/>
      <c r="O102" s="309"/>
      <c r="P102" s="309"/>
      <c r="Q102" s="309"/>
      <c r="R102" s="92"/>
    </row>
    <row r="103" spans="1:19" ht="15.75" thickBot="1" x14ac:dyDescent="0.3">
      <c r="A103" s="12"/>
      <c r="B103" s="13" t="s">
        <v>6</v>
      </c>
      <c r="C103" s="144">
        <f>SUM(C92:C102)</f>
        <v>7627960</v>
      </c>
      <c r="D103" s="166">
        <f>SUM(D92:D102)</f>
        <v>6234800</v>
      </c>
      <c r="E103" s="167">
        <f>SUM(E92:E102)</f>
        <v>530000</v>
      </c>
      <c r="F103" s="167"/>
      <c r="G103" s="168">
        <f>SUM(G92:G102)</f>
        <v>6764800</v>
      </c>
      <c r="H103" s="205">
        <f>SUM(H92:H102)</f>
        <v>9230450</v>
      </c>
      <c r="I103" s="207">
        <f>SUM(I92:I102)</f>
        <v>6750900</v>
      </c>
      <c r="J103" s="208"/>
      <c r="K103" s="208"/>
      <c r="L103" s="209">
        <f t="shared" ref="L103:R103" si="7">SUM(L92:L102)</f>
        <v>6750900</v>
      </c>
      <c r="M103" s="93">
        <f t="shared" si="7"/>
        <v>7399800</v>
      </c>
      <c r="N103" s="307">
        <f t="shared" si="7"/>
        <v>6269000</v>
      </c>
      <c r="O103" s="307">
        <f t="shared" si="7"/>
        <v>580000</v>
      </c>
      <c r="P103" s="307">
        <f t="shared" si="7"/>
        <v>0</v>
      </c>
      <c r="Q103" s="307">
        <f t="shared" si="7"/>
        <v>6849000</v>
      </c>
      <c r="R103" s="205">
        <f t="shared" si="7"/>
        <v>8220800</v>
      </c>
    </row>
    <row r="106" spans="1:19" ht="18.75" thickBot="1" x14ac:dyDescent="0.3">
      <c r="A106" s="1" t="s">
        <v>9</v>
      </c>
    </row>
    <row r="107" spans="1:19" ht="15.75" thickBot="1" x14ac:dyDescent="0.3">
      <c r="A107" s="40" t="s">
        <v>67</v>
      </c>
      <c r="B107" s="120"/>
      <c r="C107" s="335">
        <v>2023</v>
      </c>
      <c r="D107" s="336"/>
      <c r="E107" s="336"/>
      <c r="F107" s="336"/>
      <c r="G107" s="337"/>
      <c r="H107" s="329">
        <v>2024</v>
      </c>
      <c r="I107" s="330"/>
      <c r="J107" s="330"/>
      <c r="K107" s="330"/>
      <c r="L107" s="331"/>
      <c r="M107" s="320">
        <v>2025</v>
      </c>
      <c r="N107" s="321"/>
      <c r="O107" s="321"/>
      <c r="P107" s="321"/>
      <c r="Q107" s="322"/>
      <c r="R107" s="89">
        <v>2026</v>
      </c>
    </row>
    <row r="108" spans="1:19" s="3" customFormat="1" ht="15.75" thickBot="1" x14ac:dyDescent="0.3">
      <c r="A108" s="9" t="s">
        <v>75</v>
      </c>
      <c r="B108" s="6" t="s">
        <v>0</v>
      </c>
      <c r="C108" s="164" t="s">
        <v>80</v>
      </c>
      <c r="D108" s="136" t="s">
        <v>68</v>
      </c>
      <c r="E108" s="137" t="s">
        <v>69</v>
      </c>
      <c r="F108" s="137" t="s">
        <v>70</v>
      </c>
      <c r="G108" s="138" t="s">
        <v>6</v>
      </c>
      <c r="H108" s="182" t="s">
        <v>104</v>
      </c>
      <c r="I108" s="222" t="s">
        <v>68</v>
      </c>
      <c r="J108" s="223" t="s">
        <v>69</v>
      </c>
      <c r="K108" s="223" t="s">
        <v>70</v>
      </c>
      <c r="L108" s="224" t="s">
        <v>6</v>
      </c>
      <c r="M108" s="221" t="s">
        <v>104</v>
      </c>
      <c r="N108" s="311" t="s">
        <v>68</v>
      </c>
      <c r="O108" s="311" t="s">
        <v>69</v>
      </c>
      <c r="P108" s="311" t="s">
        <v>70</v>
      </c>
      <c r="Q108" s="311" t="s">
        <v>6</v>
      </c>
      <c r="R108" s="225" t="s">
        <v>104</v>
      </c>
    </row>
    <row r="109" spans="1:19" s="3" customFormat="1" ht="15.75" thickBot="1" x14ac:dyDescent="0.3">
      <c r="A109" s="67" t="s">
        <v>43</v>
      </c>
      <c r="B109" s="64" t="s">
        <v>92</v>
      </c>
      <c r="C109" s="133">
        <v>18600</v>
      </c>
      <c r="D109" s="171">
        <v>2800</v>
      </c>
      <c r="E109" s="169"/>
      <c r="F109" s="169"/>
      <c r="G109" s="170">
        <v>2800</v>
      </c>
      <c r="H109" s="124">
        <v>107726</v>
      </c>
      <c r="I109" s="196">
        <v>13500</v>
      </c>
      <c r="J109" s="42"/>
      <c r="K109" s="42"/>
      <c r="L109" s="101">
        <v>13500</v>
      </c>
      <c r="M109" s="127">
        <v>154915</v>
      </c>
      <c r="N109" s="312">
        <v>13000</v>
      </c>
      <c r="O109" s="312"/>
      <c r="P109" s="312"/>
      <c r="Q109" s="312">
        <v>13000</v>
      </c>
      <c r="R109" s="124">
        <v>210895</v>
      </c>
      <c r="S109" s="252" t="s">
        <v>123</v>
      </c>
    </row>
    <row r="110" spans="1:19" s="3" customFormat="1" ht="15.75" thickBot="1" x14ac:dyDescent="0.3">
      <c r="A110" s="66" t="s">
        <v>44</v>
      </c>
      <c r="B110" s="215" t="s">
        <v>65</v>
      </c>
      <c r="C110" s="131">
        <v>50000</v>
      </c>
      <c r="D110" s="79">
        <v>3900</v>
      </c>
      <c r="E110" s="80"/>
      <c r="F110" s="80"/>
      <c r="G110" s="81">
        <v>3900</v>
      </c>
      <c r="H110" s="100"/>
      <c r="I110" s="197"/>
      <c r="J110" s="43"/>
      <c r="K110" s="43"/>
      <c r="L110" s="99"/>
      <c r="M110" s="102"/>
      <c r="N110" s="313"/>
      <c r="O110" s="313"/>
      <c r="P110" s="313"/>
      <c r="Q110" s="313"/>
      <c r="R110" s="100"/>
    </row>
    <row r="111" spans="1:19" s="3" customFormat="1" ht="30.75" thickBot="1" x14ac:dyDescent="0.3">
      <c r="A111" s="63" t="s">
        <v>45</v>
      </c>
      <c r="B111" s="216" t="s">
        <v>98</v>
      </c>
      <c r="C111" s="163">
        <v>50000</v>
      </c>
      <c r="D111" s="183">
        <v>23400</v>
      </c>
      <c r="E111" s="184"/>
      <c r="F111" s="184"/>
      <c r="G111" s="185">
        <v>23400</v>
      </c>
      <c r="H111" s="226">
        <v>50000</v>
      </c>
      <c r="I111" s="227">
        <v>35000</v>
      </c>
      <c r="J111" s="228"/>
      <c r="K111" s="228"/>
      <c r="L111" s="229">
        <v>35000</v>
      </c>
      <c r="M111" s="103">
        <v>100000</v>
      </c>
      <c r="N111" s="314">
        <v>55000</v>
      </c>
      <c r="O111" s="314"/>
      <c r="P111" s="314"/>
      <c r="Q111" s="314">
        <v>55000</v>
      </c>
      <c r="R111" s="226">
        <v>100000</v>
      </c>
    </row>
    <row r="112" spans="1:19" s="3" customFormat="1" ht="15.75" thickBot="1" x14ac:dyDescent="0.3">
      <c r="A112" s="55" t="s">
        <v>46</v>
      </c>
      <c r="B112" s="64" t="s">
        <v>38</v>
      </c>
      <c r="C112" s="131">
        <v>50000</v>
      </c>
      <c r="D112" s="79">
        <v>39000</v>
      </c>
      <c r="E112" s="80">
        <v>76000</v>
      </c>
      <c r="F112" s="80"/>
      <c r="G112" s="81">
        <f>SUM(D112:F112)</f>
        <v>115000</v>
      </c>
      <c r="H112" s="100">
        <v>50000</v>
      </c>
      <c r="I112" s="197">
        <v>50000</v>
      </c>
      <c r="J112" s="43">
        <v>0</v>
      </c>
      <c r="K112" s="43"/>
      <c r="L112" s="99">
        <v>50000</v>
      </c>
      <c r="M112" s="124">
        <v>249000</v>
      </c>
      <c r="N112" s="313">
        <v>120000</v>
      </c>
      <c r="O112" s="313"/>
      <c r="P112" s="313"/>
      <c r="Q112" s="313">
        <v>120000</v>
      </c>
      <c r="R112" s="121">
        <v>150000</v>
      </c>
    </row>
    <row r="113" spans="1:18" s="3" customFormat="1" ht="15.75" thickBot="1" x14ac:dyDescent="0.3">
      <c r="A113" s="55" t="s">
        <v>47</v>
      </c>
      <c r="B113" s="64" t="s">
        <v>93</v>
      </c>
      <c r="C113" s="133">
        <v>50000</v>
      </c>
      <c r="D113" s="171">
        <v>31200</v>
      </c>
      <c r="E113" s="169"/>
      <c r="F113" s="169"/>
      <c r="G113" s="170">
        <v>31200</v>
      </c>
      <c r="H113" s="102">
        <v>50000</v>
      </c>
      <c r="I113" s="196">
        <v>42500</v>
      </c>
      <c r="J113" s="42"/>
      <c r="K113" s="42"/>
      <c r="L113" s="101">
        <v>42500</v>
      </c>
      <c r="M113" s="100">
        <v>50000</v>
      </c>
      <c r="N113" s="312">
        <v>40000</v>
      </c>
      <c r="O113" s="312"/>
      <c r="P113" s="312"/>
      <c r="Q113" s="312">
        <v>40000</v>
      </c>
      <c r="R113" s="102">
        <v>50000</v>
      </c>
    </row>
    <row r="114" spans="1:18" ht="15.75" thickBot="1" x14ac:dyDescent="0.3">
      <c r="A114" s="98" t="s">
        <v>48</v>
      </c>
      <c r="B114" s="217" t="s">
        <v>33</v>
      </c>
      <c r="C114" s="142">
        <v>50000</v>
      </c>
      <c r="D114" s="76">
        <v>39000</v>
      </c>
      <c r="E114" s="77"/>
      <c r="F114" s="77"/>
      <c r="G114" s="78">
        <v>39000</v>
      </c>
      <c r="H114" s="94">
        <v>50000</v>
      </c>
      <c r="I114" s="199">
        <v>50000</v>
      </c>
      <c r="J114" s="51"/>
      <c r="K114" s="51"/>
      <c r="L114" s="96">
        <v>50000</v>
      </c>
      <c r="M114" s="92">
        <v>50000</v>
      </c>
      <c r="N114" s="309">
        <v>32000</v>
      </c>
      <c r="O114" s="309">
        <v>30000</v>
      </c>
      <c r="P114" s="309"/>
      <c r="Q114" s="309">
        <v>62000</v>
      </c>
      <c r="R114" s="94">
        <v>120000</v>
      </c>
    </row>
    <row r="115" spans="1:18" ht="15.75" thickBot="1" x14ac:dyDescent="0.3">
      <c r="A115" s="60" t="s">
        <v>49</v>
      </c>
      <c r="B115" s="120" t="s">
        <v>30</v>
      </c>
      <c r="C115" s="141">
        <v>150000</v>
      </c>
      <c r="D115" s="154">
        <v>107100</v>
      </c>
      <c r="E115" s="152"/>
      <c r="F115" s="152"/>
      <c r="G115" s="153">
        <v>107100</v>
      </c>
      <c r="H115" s="91">
        <v>150000</v>
      </c>
      <c r="I115" s="259">
        <v>145000</v>
      </c>
      <c r="J115" s="260"/>
      <c r="K115" s="260"/>
      <c r="L115" s="261">
        <v>145000</v>
      </c>
      <c r="M115" s="94">
        <v>150000</v>
      </c>
      <c r="N115" s="310">
        <v>120000</v>
      </c>
      <c r="O115" s="310"/>
      <c r="P115" s="310"/>
      <c r="Q115" s="310">
        <v>120000</v>
      </c>
      <c r="R115" s="91">
        <v>150000</v>
      </c>
    </row>
    <row r="116" spans="1:18" ht="15.75" thickBot="1" x14ac:dyDescent="0.3">
      <c r="A116" s="60" t="s">
        <v>50</v>
      </c>
      <c r="B116" s="65" t="s">
        <v>126</v>
      </c>
      <c r="C116" s="142"/>
      <c r="D116" s="76"/>
      <c r="E116" s="77">
        <v>25000</v>
      </c>
      <c r="F116" s="77"/>
      <c r="G116" s="78">
        <v>25000</v>
      </c>
      <c r="H116" s="92"/>
      <c r="I116" s="192"/>
      <c r="J116" s="50"/>
      <c r="K116" s="50"/>
      <c r="L116" s="95"/>
      <c r="M116" s="92"/>
      <c r="N116" s="309"/>
      <c r="O116" s="309"/>
      <c r="P116" s="309"/>
      <c r="Q116" s="309"/>
      <c r="R116" s="92">
        <v>25000</v>
      </c>
    </row>
    <row r="117" spans="1:18" ht="15.75" thickBot="1" x14ac:dyDescent="0.3">
      <c r="A117" s="33" t="s">
        <v>51</v>
      </c>
      <c r="B117" s="272" t="s">
        <v>26</v>
      </c>
      <c r="C117" s="146">
        <v>20000</v>
      </c>
      <c r="D117" s="154">
        <v>15600</v>
      </c>
      <c r="E117" s="152"/>
      <c r="F117" s="152"/>
      <c r="G117" s="153">
        <v>15600</v>
      </c>
      <c r="H117" s="94">
        <v>25000</v>
      </c>
      <c r="I117" s="199">
        <v>25000</v>
      </c>
      <c r="J117" s="51"/>
      <c r="K117" s="51"/>
      <c r="L117" s="96">
        <v>25000</v>
      </c>
      <c r="M117" s="126">
        <v>65000</v>
      </c>
      <c r="N117" s="315">
        <v>26000</v>
      </c>
      <c r="O117" s="315"/>
      <c r="P117" s="315"/>
      <c r="Q117" s="315">
        <v>26000</v>
      </c>
      <c r="R117" s="94">
        <v>20000</v>
      </c>
    </row>
    <row r="118" spans="1:18" ht="15.75" thickBot="1" x14ac:dyDescent="0.3">
      <c r="A118" s="46" t="s">
        <v>52</v>
      </c>
      <c r="B118" s="49" t="s">
        <v>118</v>
      </c>
      <c r="C118" s="142"/>
      <c r="D118" s="76"/>
      <c r="E118" s="77"/>
      <c r="F118" s="77"/>
      <c r="G118" s="78"/>
      <c r="H118" s="92"/>
      <c r="I118" s="192"/>
      <c r="J118" s="50"/>
      <c r="K118" s="50"/>
      <c r="L118" s="95"/>
      <c r="M118" s="92">
        <v>50000</v>
      </c>
      <c r="N118" s="309">
        <v>0</v>
      </c>
      <c r="O118" s="309"/>
      <c r="P118" s="309"/>
      <c r="Q118" s="309">
        <v>0</v>
      </c>
      <c r="R118" s="92">
        <v>50000</v>
      </c>
    </row>
    <row r="119" spans="1:18" ht="15.75" thickBot="1" x14ac:dyDescent="0.3">
      <c r="A119" s="57" t="s">
        <v>53</v>
      </c>
      <c r="B119" s="218" t="s">
        <v>40</v>
      </c>
      <c r="C119" s="142">
        <v>40000</v>
      </c>
      <c r="D119" s="154">
        <v>24900</v>
      </c>
      <c r="E119" s="152"/>
      <c r="F119" s="152"/>
      <c r="G119" s="153">
        <v>24900</v>
      </c>
      <c r="H119" s="126">
        <v>40000</v>
      </c>
      <c r="I119" s="213">
        <v>34000</v>
      </c>
      <c r="J119" s="84"/>
      <c r="K119" s="84"/>
      <c r="L119" s="117">
        <v>34000</v>
      </c>
      <c r="M119" s="92">
        <v>40000</v>
      </c>
      <c r="N119" s="309">
        <v>30000</v>
      </c>
      <c r="O119" s="309"/>
      <c r="P119" s="309"/>
      <c r="Q119" s="309">
        <v>30000</v>
      </c>
      <c r="R119" s="126">
        <v>40000</v>
      </c>
    </row>
    <row r="120" spans="1:18" ht="30.75" thickBot="1" x14ac:dyDescent="0.3">
      <c r="A120" s="58" t="s">
        <v>54</v>
      </c>
      <c r="B120" s="219" t="s">
        <v>66</v>
      </c>
      <c r="C120" s="143">
        <v>50000</v>
      </c>
      <c r="D120" s="159">
        <v>35100</v>
      </c>
      <c r="E120" s="186"/>
      <c r="F120" s="186"/>
      <c r="G120" s="161">
        <v>35100</v>
      </c>
      <c r="H120" s="106">
        <v>50000</v>
      </c>
      <c r="I120" s="214">
        <v>47500</v>
      </c>
      <c r="J120" s="104"/>
      <c r="K120" s="104"/>
      <c r="L120" s="105">
        <v>47500</v>
      </c>
      <c r="M120" s="106">
        <v>50000</v>
      </c>
      <c r="N120" s="316">
        <v>40000</v>
      </c>
      <c r="O120" s="316"/>
      <c r="P120" s="316"/>
      <c r="Q120" s="316">
        <v>40000</v>
      </c>
      <c r="R120" s="106">
        <v>50000</v>
      </c>
    </row>
    <row r="121" spans="1:18" ht="15.75" thickBot="1" x14ac:dyDescent="0.3">
      <c r="A121" s="56" t="s">
        <v>55</v>
      </c>
      <c r="B121" s="65" t="s">
        <v>97</v>
      </c>
      <c r="C121" s="142">
        <v>99800</v>
      </c>
      <c r="D121" s="148">
        <v>78000</v>
      </c>
      <c r="E121" s="147"/>
      <c r="F121" s="147">
        <v>5000</v>
      </c>
      <c r="G121" s="149">
        <f>SUM(D121:F121)</f>
        <v>83000</v>
      </c>
      <c r="H121" s="124">
        <v>118900</v>
      </c>
      <c r="I121" s="192">
        <v>77500</v>
      </c>
      <c r="J121" s="50"/>
      <c r="K121" s="50">
        <v>5000</v>
      </c>
      <c r="L121" s="95">
        <v>82500</v>
      </c>
      <c r="M121" s="92">
        <v>81000</v>
      </c>
      <c r="N121" s="309">
        <v>44000</v>
      </c>
      <c r="O121" s="309"/>
      <c r="P121" s="309">
        <v>5000</v>
      </c>
      <c r="Q121" s="309">
        <v>49000</v>
      </c>
      <c r="R121" s="92">
        <v>74000</v>
      </c>
    </row>
    <row r="122" spans="1:18" ht="15.75" thickBot="1" x14ac:dyDescent="0.3">
      <c r="A122" s="59"/>
      <c r="B122" s="220" t="s">
        <v>6</v>
      </c>
      <c r="C122" s="144">
        <f t="shared" ref="C122:H122" si="8">SUM(C109:C121)</f>
        <v>628400</v>
      </c>
      <c r="D122" s="166">
        <f t="shared" si="8"/>
        <v>400000</v>
      </c>
      <c r="E122" s="167">
        <f t="shared" si="8"/>
        <v>101000</v>
      </c>
      <c r="F122" s="167">
        <f t="shared" si="8"/>
        <v>5000</v>
      </c>
      <c r="G122" s="168">
        <f t="shared" si="8"/>
        <v>506000</v>
      </c>
      <c r="H122" s="205">
        <f t="shared" si="8"/>
        <v>691626</v>
      </c>
      <c r="I122" s="207">
        <f>SUM(I109:I121)</f>
        <v>520000</v>
      </c>
      <c r="J122" s="208">
        <f>SUM(J109:J121)</f>
        <v>0</v>
      </c>
      <c r="K122" s="208">
        <f>SUM(K109:K121)</f>
        <v>5000</v>
      </c>
      <c r="L122" s="209">
        <f>SUM(L109:L121)</f>
        <v>525000</v>
      </c>
      <c r="M122" s="93">
        <f t="shared" ref="M122" si="9">SUM(M109:M121)</f>
        <v>1039915</v>
      </c>
      <c r="N122" s="307">
        <f t="shared" ref="N122:Q122" si="10">SUM(N109:N121)</f>
        <v>520000</v>
      </c>
      <c r="O122" s="307">
        <f t="shared" si="10"/>
        <v>30000</v>
      </c>
      <c r="P122" s="307">
        <f t="shared" si="10"/>
        <v>5000</v>
      </c>
      <c r="Q122" s="307">
        <f t="shared" si="10"/>
        <v>555000</v>
      </c>
      <c r="R122" s="205">
        <f>SUM(R109:R121)</f>
        <v>1039895</v>
      </c>
    </row>
  </sheetData>
  <mergeCells count="16">
    <mergeCell ref="C107:G107"/>
    <mergeCell ref="C90:G90"/>
    <mergeCell ref="C36:G36"/>
    <mergeCell ref="A3:B3"/>
    <mergeCell ref="C7:G7"/>
    <mergeCell ref="C68:G68"/>
    <mergeCell ref="H90:L90"/>
    <mergeCell ref="H107:L107"/>
    <mergeCell ref="H7:L7"/>
    <mergeCell ref="H36:L36"/>
    <mergeCell ref="H68:L68"/>
    <mergeCell ref="M90:Q90"/>
    <mergeCell ref="M107:Q107"/>
    <mergeCell ref="M7:Q7"/>
    <mergeCell ref="M36:Q36"/>
    <mergeCell ref="M68:Q68"/>
  </mergeCells>
  <printOptions horizontalCentered="1"/>
  <pageMargins left="0.25" right="0.25" top="0.75" bottom="0.75" header="0.3" footer="0.3"/>
  <pageSetup paperSize="9" scale="56" fitToHeight="0" orientation="landscape" r:id="rId1"/>
  <headerFooter>
    <oddFooter>&amp;C&amp;P</oddFooter>
  </headerFooter>
  <rowBreaks count="3" manualBreakCount="3">
    <brk id="33" max="21" man="1"/>
    <brk id="66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Hrušková</dc:creator>
  <cp:lastModifiedBy>Kateřina Moudrá</cp:lastModifiedBy>
  <cp:lastPrinted>2026-02-25T14:03:16Z</cp:lastPrinted>
  <dcterms:created xsi:type="dcterms:W3CDTF">2014-01-07T09:28:56Z</dcterms:created>
  <dcterms:modified xsi:type="dcterms:W3CDTF">2026-02-25T14:03:19Z</dcterms:modified>
</cp:coreProperties>
</file>